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5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0" yWindow="0" windowWidth="19200" windowHeight="7305" tabRatio="894"/>
  </bookViews>
  <sheets>
    <sheet name="Cover page" sheetId="193" r:id="rId1"/>
    <sheet name="Static CQI 2x2" sheetId="276" r:id="rId2"/>
    <sheet name="Static CQI 2x4" sheetId="277" r:id="rId3"/>
    <sheet name="WB Fading CQI 2x2" sheetId="270" r:id="rId4"/>
    <sheet name="WB Fading CQI 2x4" sheetId="272" r:id="rId5"/>
    <sheet name="Sub-band CQI 1T2R,2T2R" sheetId="271" r:id="rId6"/>
    <sheet name="Sub-band CQI 1T4R,2T4R" sheetId="273" r:id="rId7"/>
    <sheet name="WB PMI 4x2" sheetId="268" r:id="rId8"/>
    <sheet name="WB PMI 4x4" sheetId="259" r:id="rId9"/>
    <sheet name="WB PMI 8x2" sheetId="264" r:id="rId10"/>
    <sheet name="WB PMI 8x4" sheetId="269" r:id="rId11"/>
    <sheet name="RI 2x2" sheetId="274" r:id="rId12"/>
    <sheet name="RI 2X4" sheetId="278" r:id="rId13"/>
    <sheet name="RI 4x4" sheetId="275" r:id="rId14"/>
  </sheet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65" i="268" l="1"/>
  <c r="E65" i="268"/>
  <c r="F65" i="268"/>
  <c r="G65" i="268"/>
  <c r="B61" i="268" l="1"/>
  <c r="B29" i="271" l="1"/>
  <c r="B30" i="271" s="1"/>
  <c r="B31" i="271" s="1"/>
  <c r="B32" i="271" s="1"/>
  <c r="B33" i="271" s="1"/>
  <c r="B34" i="271" s="1"/>
  <c r="B35" i="271" s="1"/>
  <c r="B36" i="271" s="1"/>
  <c r="B37" i="271" s="1"/>
  <c r="B38" i="271" s="1"/>
  <c r="B39" i="271" s="1"/>
  <c r="B40" i="271" s="1"/>
  <c r="B41" i="271" s="1"/>
  <c r="B28" i="273" l="1"/>
  <c r="B29" i="273" s="1"/>
  <c r="B30" i="273" s="1"/>
  <c r="B31" i="273" s="1"/>
  <c r="B32" i="273" s="1"/>
  <c r="B33" i="273" s="1"/>
  <c r="B34" i="273" s="1"/>
  <c r="B35" i="273" s="1"/>
  <c r="B36" i="273" s="1"/>
  <c r="B37" i="273" s="1"/>
  <c r="B38" i="273" s="1"/>
  <c r="B39" i="273" s="1"/>
  <c r="B40" i="273" s="1"/>
  <c r="B28" i="278" l="1"/>
  <c r="B29" i="278" s="1"/>
  <c r="B30" i="278" s="1"/>
  <c r="B31" i="278" s="1"/>
  <c r="B32" i="278" s="1"/>
  <c r="B33" i="278" s="1"/>
  <c r="B34" i="278" s="1"/>
  <c r="B35" i="278" s="1"/>
  <c r="B36" i="278" s="1"/>
  <c r="B37" i="278" s="1"/>
  <c r="B38" i="278" s="1"/>
  <c r="B39" i="278" s="1"/>
  <c r="B40" i="278" s="1"/>
  <c r="B41" i="278" s="1"/>
  <c r="B42" i="278" s="1"/>
  <c r="B43" i="278" s="1"/>
  <c r="B6" i="278"/>
  <c r="B7" i="278" s="1"/>
  <c r="B8" i="278" s="1"/>
  <c r="B9" i="278" s="1"/>
  <c r="B10" i="278" s="1"/>
  <c r="B11" i="278" s="1"/>
  <c r="B12" i="278" s="1"/>
  <c r="B13" i="278" s="1"/>
  <c r="B14" i="278" s="1"/>
  <c r="B15" i="278" s="1"/>
  <c r="B16" i="278" s="1"/>
  <c r="B17" i="278" s="1"/>
  <c r="B18" i="278" s="1"/>
  <c r="B19" i="278" s="1"/>
  <c r="B20" i="278" s="1"/>
  <c r="B21" i="278" s="1"/>
  <c r="AC4" i="268" l="1"/>
  <c r="B65" i="268" l="1"/>
  <c r="B66" i="268"/>
  <c r="C66" i="268"/>
  <c r="E66" i="268"/>
  <c r="F66" i="268"/>
  <c r="G66" i="268"/>
  <c r="B67" i="268"/>
  <c r="C67" i="268"/>
  <c r="E67" i="268"/>
  <c r="F67" i="268"/>
  <c r="G67" i="268"/>
  <c r="B68" i="268"/>
  <c r="C68" i="268"/>
  <c r="E68" i="268"/>
  <c r="F68" i="268"/>
  <c r="G68" i="268"/>
  <c r="B69" i="268"/>
  <c r="C69" i="268"/>
  <c r="E69" i="268"/>
  <c r="F69" i="268"/>
  <c r="G69" i="268"/>
  <c r="B70" i="268"/>
  <c r="C70" i="268"/>
  <c r="E70" i="268"/>
  <c r="F70" i="268"/>
  <c r="G70" i="268"/>
  <c r="B71" i="268"/>
  <c r="C71" i="268"/>
  <c r="E71" i="268"/>
  <c r="F71" i="268"/>
  <c r="G71" i="268"/>
  <c r="B72" i="268"/>
  <c r="C72" i="268"/>
  <c r="E72" i="268"/>
  <c r="F72" i="268"/>
  <c r="G72" i="268"/>
  <c r="B73" i="268"/>
  <c r="C73" i="268"/>
  <c r="E73" i="268"/>
  <c r="F73" i="268"/>
  <c r="G73" i="268"/>
  <c r="B74" i="268"/>
  <c r="C74" i="268"/>
  <c r="E74" i="268"/>
  <c r="F74" i="268"/>
  <c r="G74" i="268"/>
  <c r="B75" i="268"/>
  <c r="C75" i="268"/>
  <c r="E75" i="268"/>
  <c r="F75" i="268"/>
  <c r="G75" i="268"/>
  <c r="B76" i="268"/>
  <c r="C76" i="268"/>
  <c r="E76" i="268"/>
  <c r="F76" i="268"/>
  <c r="G76" i="268"/>
  <c r="B77" i="268"/>
  <c r="C77" i="268"/>
  <c r="E77" i="268"/>
  <c r="F77" i="268"/>
  <c r="G77" i="268"/>
  <c r="B78" i="268"/>
  <c r="C78" i="268"/>
  <c r="E78" i="268"/>
  <c r="F78" i="268"/>
  <c r="G78" i="268"/>
  <c r="B5" i="277" l="1"/>
  <c r="B6" i="277" s="1"/>
  <c r="B7" i="277" s="1"/>
  <c r="B8" i="277" s="1"/>
  <c r="B9" i="277" s="1"/>
  <c r="B10" i="277" s="1"/>
  <c r="B11" i="277" s="1"/>
  <c r="B12" i="277" s="1"/>
  <c r="B13" i="277" s="1"/>
  <c r="B14" i="277" s="1"/>
  <c r="B15" i="277" s="1"/>
  <c r="B16" i="277" s="1"/>
  <c r="B17" i="277" s="1"/>
  <c r="B5" i="276"/>
  <c r="B6" i="276" s="1"/>
  <c r="B7" i="276" s="1"/>
  <c r="B8" i="276" s="1"/>
  <c r="B9" i="276" s="1"/>
  <c r="B10" i="276" s="1"/>
  <c r="B11" i="276" s="1"/>
  <c r="B12" i="276" s="1"/>
  <c r="B13" i="276" s="1"/>
  <c r="B14" i="276" s="1"/>
  <c r="B15" i="276" s="1"/>
  <c r="B16" i="276" s="1"/>
  <c r="B17" i="276" s="1"/>
  <c r="C31" i="275"/>
  <c r="C32" i="275" s="1"/>
  <c r="C33" i="275" s="1"/>
  <c r="C34" i="275" s="1"/>
  <c r="C35" i="275" s="1"/>
  <c r="C36" i="275" s="1"/>
  <c r="C37" i="275" s="1"/>
  <c r="C38" i="275" s="1"/>
  <c r="C39" i="275" s="1"/>
  <c r="C40" i="275" s="1"/>
  <c r="C41" i="275" s="1"/>
  <c r="C42" i="275" s="1"/>
  <c r="C43" i="275" s="1"/>
  <c r="C44" i="275" s="1"/>
  <c r="C45" i="275" s="1"/>
  <c r="C46" i="275" s="1"/>
  <c r="C47" i="275" s="1"/>
  <c r="C48" i="275" s="1"/>
  <c r="C7" i="275"/>
  <c r="C8" i="275" s="1"/>
  <c r="C9" i="275" s="1"/>
  <c r="C10" i="275" s="1"/>
  <c r="C11" i="275" s="1"/>
  <c r="C12" i="275" s="1"/>
  <c r="C13" i="275" s="1"/>
  <c r="C14" i="275" s="1"/>
  <c r="C15" i="275" s="1"/>
  <c r="C16" i="275" s="1"/>
  <c r="C17" i="275" s="1"/>
  <c r="C18" i="275" s="1"/>
  <c r="C19" i="275" s="1"/>
  <c r="C20" i="275" s="1"/>
  <c r="C21" i="275" s="1"/>
  <c r="C22" i="275" s="1"/>
  <c r="C23" i="275" s="1"/>
  <c r="C24" i="275" s="1"/>
  <c r="B28" i="274"/>
  <c r="B29" i="274" s="1"/>
  <c r="B30" i="274" s="1"/>
  <c r="B31" i="274" s="1"/>
  <c r="B32" i="274" s="1"/>
  <c r="B33" i="274" s="1"/>
  <c r="B34" i="274" s="1"/>
  <c r="B35" i="274" s="1"/>
  <c r="B36" i="274" s="1"/>
  <c r="B37" i="274" s="1"/>
  <c r="B38" i="274" s="1"/>
  <c r="B39" i="274" s="1"/>
  <c r="B40" i="274" s="1"/>
  <c r="B41" i="274" s="1"/>
  <c r="B42" i="274" s="1"/>
  <c r="B43" i="274" s="1"/>
  <c r="B6" i="274"/>
  <c r="B7" i="274" s="1"/>
  <c r="B8" i="274" s="1"/>
  <c r="B9" i="274" s="1"/>
  <c r="B10" i="274" s="1"/>
  <c r="B11" i="274" s="1"/>
  <c r="B12" i="274" s="1"/>
  <c r="B13" i="274" s="1"/>
  <c r="B14" i="274" s="1"/>
  <c r="B15" i="274" s="1"/>
  <c r="B16" i="274" s="1"/>
  <c r="B17" i="274" s="1"/>
  <c r="B18" i="274" s="1"/>
  <c r="B19" i="274" s="1"/>
  <c r="B20" i="274" s="1"/>
  <c r="B21" i="274" s="1"/>
  <c r="G78" i="269"/>
  <c r="F78" i="269"/>
  <c r="E78" i="269"/>
  <c r="C78" i="269"/>
  <c r="B78" i="269"/>
  <c r="G77" i="269"/>
  <c r="F77" i="269"/>
  <c r="E77" i="269"/>
  <c r="C77" i="269"/>
  <c r="B77" i="269"/>
  <c r="G76" i="269"/>
  <c r="F76" i="269"/>
  <c r="E76" i="269"/>
  <c r="C76" i="269"/>
  <c r="B76" i="269"/>
  <c r="G75" i="269"/>
  <c r="F75" i="269"/>
  <c r="E75" i="269"/>
  <c r="C75" i="269"/>
  <c r="B75" i="269"/>
  <c r="G74" i="269"/>
  <c r="F74" i="269"/>
  <c r="E74" i="269"/>
  <c r="C74" i="269"/>
  <c r="B74" i="269"/>
  <c r="G73" i="269"/>
  <c r="F73" i="269"/>
  <c r="E73" i="269"/>
  <c r="C73" i="269"/>
  <c r="B73" i="269"/>
  <c r="G72" i="269"/>
  <c r="F72" i="269"/>
  <c r="E72" i="269"/>
  <c r="C72" i="269"/>
  <c r="B72" i="269"/>
  <c r="G71" i="269"/>
  <c r="F71" i="269"/>
  <c r="E71" i="269"/>
  <c r="C71" i="269"/>
  <c r="B71" i="269"/>
  <c r="G70" i="269"/>
  <c r="F70" i="269"/>
  <c r="E70" i="269"/>
  <c r="C70" i="269"/>
  <c r="B70" i="269"/>
  <c r="G69" i="269"/>
  <c r="F69" i="269"/>
  <c r="E69" i="269"/>
  <c r="C69" i="269"/>
  <c r="B69" i="269"/>
  <c r="G68" i="269"/>
  <c r="F68" i="269"/>
  <c r="E68" i="269"/>
  <c r="C68" i="269"/>
  <c r="B68" i="269"/>
  <c r="G67" i="269"/>
  <c r="F67" i="269"/>
  <c r="E67" i="269"/>
  <c r="C67" i="269"/>
  <c r="B67" i="269"/>
  <c r="G66" i="269"/>
  <c r="F66" i="269"/>
  <c r="E66" i="269"/>
  <c r="C66" i="269"/>
  <c r="B66" i="269"/>
  <c r="A66" i="269"/>
  <c r="A67" i="269" s="1"/>
  <c r="A68" i="269" s="1"/>
  <c r="A69" i="269" s="1"/>
  <c r="A70" i="269" s="1"/>
  <c r="A71" i="269" s="1"/>
  <c r="A72" i="269" s="1"/>
  <c r="A73" i="269" s="1"/>
  <c r="A74" i="269" s="1"/>
  <c r="A75" i="269" s="1"/>
  <c r="A76" i="269" s="1"/>
  <c r="A77" i="269" s="1"/>
  <c r="A78" i="269" s="1"/>
  <c r="A79" i="269" s="1"/>
  <c r="A80" i="269" s="1"/>
  <c r="A81" i="269" s="1"/>
  <c r="G65" i="269"/>
  <c r="F65" i="269"/>
  <c r="E65" i="269"/>
  <c r="C65" i="269"/>
  <c r="B65" i="269"/>
  <c r="U61" i="269"/>
  <c r="T61" i="269"/>
  <c r="S61" i="269"/>
  <c r="R61" i="269"/>
  <c r="Q61" i="269"/>
  <c r="P61" i="269"/>
  <c r="O61" i="269"/>
  <c r="N61" i="269"/>
  <c r="L61" i="269"/>
  <c r="K61" i="269"/>
  <c r="J61" i="269"/>
  <c r="I61" i="269"/>
  <c r="H61" i="269"/>
  <c r="G61" i="269"/>
  <c r="F61" i="269"/>
  <c r="B61" i="269"/>
  <c r="U60" i="269"/>
  <c r="T60" i="269"/>
  <c r="S60" i="269"/>
  <c r="R60" i="269"/>
  <c r="Q60" i="269"/>
  <c r="P60" i="269"/>
  <c r="O60" i="269"/>
  <c r="N60" i="269"/>
  <c r="L60" i="269"/>
  <c r="K60" i="269"/>
  <c r="J60" i="269"/>
  <c r="I60" i="269"/>
  <c r="H60" i="269"/>
  <c r="G60" i="269"/>
  <c r="F60" i="269"/>
  <c r="U59" i="269"/>
  <c r="T59" i="269"/>
  <c r="S59" i="269"/>
  <c r="R59" i="269"/>
  <c r="Q59" i="269"/>
  <c r="P59" i="269"/>
  <c r="O59" i="269"/>
  <c r="N59" i="269"/>
  <c r="K59" i="269"/>
  <c r="J59" i="269"/>
  <c r="G59" i="269"/>
  <c r="F59" i="269"/>
  <c r="U58" i="269"/>
  <c r="T58" i="269"/>
  <c r="S58" i="269"/>
  <c r="R58" i="269"/>
  <c r="Q58" i="269"/>
  <c r="P58" i="269"/>
  <c r="O58" i="269"/>
  <c r="N58" i="269"/>
  <c r="K58" i="269"/>
  <c r="J58" i="269"/>
  <c r="G58" i="269"/>
  <c r="F58" i="269"/>
  <c r="U57" i="269"/>
  <c r="T57" i="269"/>
  <c r="S57" i="269"/>
  <c r="R57" i="269"/>
  <c r="Q57" i="269"/>
  <c r="P57" i="269"/>
  <c r="O57" i="269"/>
  <c r="N57" i="269"/>
  <c r="K57" i="269"/>
  <c r="J57" i="269"/>
  <c r="G57" i="269"/>
  <c r="F57" i="269"/>
  <c r="A39" i="269"/>
  <c r="A40" i="269" s="1"/>
  <c r="A41" i="269" s="1"/>
  <c r="A42" i="269" s="1"/>
  <c r="A43" i="269" s="1"/>
  <c r="AC6" i="269"/>
  <c r="AC5" i="269"/>
  <c r="AC4" i="269"/>
  <c r="G78" i="264"/>
  <c r="F78" i="264"/>
  <c r="E78" i="264"/>
  <c r="C78" i="264"/>
  <c r="B78" i="264"/>
  <c r="G77" i="264"/>
  <c r="F77" i="264"/>
  <c r="E77" i="264"/>
  <c r="C77" i="264"/>
  <c r="B77" i="264"/>
  <c r="G76" i="264"/>
  <c r="F76" i="264"/>
  <c r="E76" i="264"/>
  <c r="C76" i="264"/>
  <c r="B76" i="264"/>
  <c r="G75" i="264"/>
  <c r="F75" i="264"/>
  <c r="E75" i="264"/>
  <c r="C75" i="264"/>
  <c r="B75" i="264"/>
  <c r="G74" i="264"/>
  <c r="F74" i="264"/>
  <c r="E74" i="264"/>
  <c r="C74" i="264"/>
  <c r="B74" i="264"/>
  <c r="G73" i="264"/>
  <c r="F73" i="264"/>
  <c r="E73" i="264"/>
  <c r="C73" i="264"/>
  <c r="B73" i="264"/>
  <c r="G72" i="264"/>
  <c r="F72" i="264"/>
  <c r="E72" i="264"/>
  <c r="C72" i="264"/>
  <c r="B72" i="264"/>
  <c r="G71" i="264"/>
  <c r="F71" i="264"/>
  <c r="E71" i="264"/>
  <c r="C71" i="264"/>
  <c r="B71" i="264"/>
  <c r="G70" i="264"/>
  <c r="F70" i="264"/>
  <c r="E70" i="264"/>
  <c r="C70" i="264"/>
  <c r="B70" i="264"/>
  <c r="G69" i="264"/>
  <c r="F69" i="264"/>
  <c r="E69" i="264"/>
  <c r="C69" i="264"/>
  <c r="B69" i="264"/>
  <c r="G68" i="264"/>
  <c r="F68" i="264"/>
  <c r="E68" i="264"/>
  <c r="C68" i="264"/>
  <c r="B68" i="264"/>
  <c r="G67" i="264"/>
  <c r="F67" i="264"/>
  <c r="E67" i="264"/>
  <c r="C67" i="264"/>
  <c r="B67" i="264"/>
  <c r="G66" i="264"/>
  <c r="F66" i="264"/>
  <c r="E66" i="264"/>
  <c r="C66" i="264"/>
  <c r="B66" i="264"/>
  <c r="A66" i="264"/>
  <c r="A67" i="264" s="1"/>
  <c r="A68" i="264" s="1"/>
  <c r="A69" i="264" s="1"/>
  <c r="A70" i="264" s="1"/>
  <c r="A71" i="264" s="1"/>
  <c r="A72" i="264" s="1"/>
  <c r="A73" i="264" s="1"/>
  <c r="A74" i="264" s="1"/>
  <c r="A75" i="264" s="1"/>
  <c r="A76" i="264" s="1"/>
  <c r="A77" i="264" s="1"/>
  <c r="A78" i="264" s="1"/>
  <c r="A79" i="264" s="1"/>
  <c r="A80" i="264" s="1"/>
  <c r="A81" i="264" s="1"/>
  <c r="G65" i="264"/>
  <c r="F65" i="264"/>
  <c r="E65" i="264"/>
  <c r="C65" i="264"/>
  <c r="B65" i="264"/>
  <c r="U61" i="264"/>
  <c r="T61" i="264"/>
  <c r="S61" i="264"/>
  <c r="R61" i="264"/>
  <c r="Q61" i="264"/>
  <c r="P61" i="264"/>
  <c r="O61" i="264"/>
  <c r="N61" i="264"/>
  <c r="L61" i="264"/>
  <c r="K61" i="264"/>
  <c r="J61" i="264"/>
  <c r="I61" i="264"/>
  <c r="H61" i="264"/>
  <c r="G61" i="264"/>
  <c r="F61" i="264"/>
  <c r="B61" i="264"/>
  <c r="U60" i="264"/>
  <c r="T60" i="264"/>
  <c r="S60" i="264"/>
  <c r="R60" i="264"/>
  <c r="Q60" i="264"/>
  <c r="P60" i="264"/>
  <c r="O60" i="264"/>
  <c r="N60" i="264"/>
  <c r="L60" i="264"/>
  <c r="K60" i="264"/>
  <c r="J60" i="264"/>
  <c r="I60" i="264"/>
  <c r="H60" i="264"/>
  <c r="G60" i="264"/>
  <c r="F60" i="264"/>
  <c r="U59" i="264"/>
  <c r="T59" i="264"/>
  <c r="S59" i="264"/>
  <c r="R59" i="264"/>
  <c r="Q59" i="264"/>
  <c r="P59" i="264"/>
  <c r="O59" i="264"/>
  <c r="N59" i="264"/>
  <c r="K59" i="264"/>
  <c r="J59" i="264"/>
  <c r="G59" i="264"/>
  <c r="F59" i="264"/>
  <c r="U58" i="264"/>
  <c r="T58" i="264"/>
  <c r="S58" i="264"/>
  <c r="R58" i="264"/>
  <c r="Q58" i="264"/>
  <c r="P58" i="264"/>
  <c r="O58" i="264"/>
  <c r="N58" i="264"/>
  <c r="K58" i="264"/>
  <c r="J58" i="264"/>
  <c r="G58" i="264"/>
  <c r="F58" i="264"/>
  <c r="U57" i="264"/>
  <c r="T57" i="264"/>
  <c r="S57" i="264"/>
  <c r="R57" i="264"/>
  <c r="Q57" i="264"/>
  <c r="P57" i="264"/>
  <c r="O57" i="264"/>
  <c r="N57" i="264"/>
  <c r="K57" i="264"/>
  <c r="J57" i="264"/>
  <c r="G57" i="264"/>
  <c r="F57" i="264"/>
  <c r="A39" i="264"/>
  <c r="A40" i="264" s="1"/>
  <c r="A41" i="264" s="1"/>
  <c r="A42" i="264" s="1"/>
  <c r="A43" i="264" s="1"/>
  <c r="A44" i="264" s="1"/>
  <c r="A45" i="264" s="1"/>
  <c r="A46" i="264" s="1"/>
  <c r="A47" i="264" s="1"/>
  <c r="A48" i="264" s="1"/>
  <c r="A49" i="264" s="1"/>
  <c r="A50" i="264" s="1"/>
  <c r="A51" i="264" s="1"/>
  <c r="A52" i="264" s="1"/>
  <c r="A53" i="264" s="1"/>
  <c r="A54" i="264" s="1"/>
  <c r="AC6" i="264"/>
  <c r="AC5" i="264"/>
  <c r="AC4" i="264"/>
  <c r="G78" i="259"/>
  <c r="F78" i="259"/>
  <c r="E78" i="259"/>
  <c r="C78" i="259"/>
  <c r="B78" i="259"/>
  <c r="G77" i="259"/>
  <c r="F77" i="259"/>
  <c r="E77" i="259"/>
  <c r="C77" i="259"/>
  <c r="B77" i="259"/>
  <c r="G76" i="259"/>
  <c r="F76" i="259"/>
  <c r="E76" i="259"/>
  <c r="C76" i="259"/>
  <c r="B76" i="259"/>
  <c r="G75" i="259"/>
  <c r="F75" i="259"/>
  <c r="E75" i="259"/>
  <c r="C75" i="259"/>
  <c r="B75" i="259"/>
  <c r="G74" i="259"/>
  <c r="F74" i="259"/>
  <c r="E74" i="259"/>
  <c r="C74" i="259"/>
  <c r="B74" i="259"/>
  <c r="G73" i="259"/>
  <c r="F73" i="259"/>
  <c r="E73" i="259"/>
  <c r="C73" i="259"/>
  <c r="B73" i="259"/>
  <c r="G72" i="259"/>
  <c r="F72" i="259"/>
  <c r="E72" i="259"/>
  <c r="C72" i="259"/>
  <c r="B72" i="259"/>
  <c r="G71" i="259"/>
  <c r="F71" i="259"/>
  <c r="E71" i="259"/>
  <c r="C71" i="259"/>
  <c r="B71" i="259"/>
  <c r="G70" i="259"/>
  <c r="F70" i="259"/>
  <c r="E70" i="259"/>
  <c r="C70" i="259"/>
  <c r="B70" i="259"/>
  <c r="G69" i="259"/>
  <c r="F69" i="259"/>
  <c r="E69" i="259"/>
  <c r="C69" i="259"/>
  <c r="B69" i="259"/>
  <c r="G68" i="259"/>
  <c r="F68" i="259"/>
  <c r="E68" i="259"/>
  <c r="C68" i="259"/>
  <c r="B68" i="259"/>
  <c r="G67" i="259"/>
  <c r="F67" i="259"/>
  <c r="E67" i="259"/>
  <c r="C67" i="259"/>
  <c r="B67" i="259"/>
  <c r="G66" i="259"/>
  <c r="F66" i="259"/>
  <c r="E66" i="259"/>
  <c r="C66" i="259"/>
  <c r="B66" i="259"/>
  <c r="A66" i="259"/>
  <c r="A67" i="259" s="1"/>
  <c r="A68" i="259" s="1"/>
  <c r="A69" i="259" s="1"/>
  <c r="A70" i="259" s="1"/>
  <c r="A71" i="259" s="1"/>
  <c r="A72" i="259" s="1"/>
  <c r="A73" i="259" s="1"/>
  <c r="A74" i="259" s="1"/>
  <c r="A75" i="259" s="1"/>
  <c r="A76" i="259" s="1"/>
  <c r="A77" i="259" s="1"/>
  <c r="A78" i="259" s="1"/>
  <c r="A79" i="259" s="1"/>
  <c r="A80" i="259" s="1"/>
  <c r="A81" i="259" s="1"/>
  <c r="G65" i="259"/>
  <c r="F65" i="259"/>
  <c r="E65" i="259"/>
  <c r="C65" i="259"/>
  <c r="B65" i="259"/>
  <c r="U61" i="259"/>
  <c r="T61" i="259"/>
  <c r="S61" i="259"/>
  <c r="R61" i="259"/>
  <c r="Q61" i="259"/>
  <c r="P61" i="259"/>
  <c r="O61" i="259"/>
  <c r="N61" i="259"/>
  <c r="M61" i="259"/>
  <c r="L61" i="259"/>
  <c r="K61" i="259"/>
  <c r="J61" i="259"/>
  <c r="I61" i="259"/>
  <c r="H61" i="259"/>
  <c r="G61" i="259"/>
  <c r="F61" i="259"/>
  <c r="B61" i="259"/>
  <c r="U60" i="259"/>
  <c r="T60" i="259"/>
  <c r="S60" i="259"/>
  <c r="R60" i="259"/>
  <c r="Q60" i="259"/>
  <c r="P60" i="259"/>
  <c r="O60" i="259"/>
  <c r="N60" i="259"/>
  <c r="M60" i="259"/>
  <c r="L60" i="259"/>
  <c r="K60" i="259"/>
  <c r="J60" i="259"/>
  <c r="I60" i="259"/>
  <c r="H60" i="259"/>
  <c r="G60" i="259"/>
  <c r="F60" i="259"/>
  <c r="U59" i="259"/>
  <c r="T59" i="259"/>
  <c r="S59" i="259"/>
  <c r="R59" i="259"/>
  <c r="Q59" i="259"/>
  <c r="P59" i="259"/>
  <c r="O59" i="259"/>
  <c r="N59" i="259"/>
  <c r="K59" i="259"/>
  <c r="J59" i="259"/>
  <c r="G59" i="259"/>
  <c r="F59" i="259"/>
  <c r="U58" i="259"/>
  <c r="T58" i="259"/>
  <c r="S58" i="259"/>
  <c r="R58" i="259"/>
  <c r="Q58" i="259"/>
  <c r="P58" i="259"/>
  <c r="O58" i="259"/>
  <c r="N58" i="259"/>
  <c r="K58" i="259"/>
  <c r="J58" i="259"/>
  <c r="G58" i="259"/>
  <c r="F58" i="259"/>
  <c r="U57" i="259"/>
  <c r="T57" i="259"/>
  <c r="S57" i="259"/>
  <c r="R57" i="259"/>
  <c r="Q57" i="259"/>
  <c r="P57" i="259"/>
  <c r="O57" i="259"/>
  <c r="N57" i="259"/>
  <c r="K57" i="259"/>
  <c r="J57" i="259"/>
  <c r="G57" i="259"/>
  <c r="F57" i="259"/>
  <c r="A39" i="259"/>
  <c r="A40" i="259" s="1"/>
  <c r="A41" i="259" s="1"/>
  <c r="A42" i="259" s="1"/>
  <c r="AC6" i="259"/>
  <c r="AC5" i="259"/>
  <c r="AC4" i="259"/>
  <c r="A66" i="268"/>
  <c r="A67" i="268" s="1"/>
  <c r="A68" i="268" s="1"/>
  <c r="A69" i="268" s="1"/>
  <c r="A70" i="268" s="1"/>
  <c r="A71" i="268" s="1"/>
  <c r="A72" i="268" s="1"/>
  <c r="A73" i="268" s="1"/>
  <c r="A74" i="268" s="1"/>
  <c r="A75" i="268" s="1"/>
  <c r="A76" i="268" s="1"/>
  <c r="A77" i="268" s="1"/>
  <c r="A78" i="268" s="1"/>
  <c r="A79" i="268" s="1"/>
  <c r="A80" i="268" s="1"/>
  <c r="A81" i="268" s="1"/>
  <c r="B6" i="273"/>
  <c r="B7" i="273" s="1"/>
  <c r="B8" i="273" s="1"/>
  <c r="B9" i="273" s="1"/>
  <c r="B10" i="273" s="1"/>
  <c r="B11" i="273" s="1"/>
  <c r="B12" i="273" s="1"/>
  <c r="B13" i="273" s="1"/>
  <c r="B14" i="273" s="1"/>
  <c r="B15" i="273" s="1"/>
  <c r="B16" i="273" s="1"/>
  <c r="B17" i="273" s="1"/>
  <c r="B18" i="273" s="1"/>
  <c r="A39" i="268"/>
  <c r="A40" i="268" s="1"/>
  <c r="A41" i="268" s="1"/>
  <c r="A42" i="268" s="1"/>
  <c r="A43" i="268" s="1"/>
  <c r="A44" i="268" s="1"/>
  <c r="A45" i="268" s="1"/>
  <c r="A46" i="268" s="1"/>
  <c r="A47" i="268" s="1"/>
  <c r="A48" i="268" s="1"/>
  <c r="A49" i="268" s="1"/>
  <c r="A50" i="268" s="1"/>
  <c r="A51" i="268" s="1"/>
  <c r="A52" i="268" s="1"/>
  <c r="A53" i="268" s="1"/>
  <c r="A54" i="268" s="1"/>
  <c r="B6" i="271"/>
  <c r="B7" i="271" s="1"/>
  <c r="B8" i="271" s="1"/>
  <c r="B9" i="271" s="1"/>
  <c r="B10" i="271" s="1"/>
  <c r="B11" i="271" s="1"/>
  <c r="B12" i="271" s="1"/>
  <c r="B13" i="271" s="1"/>
  <c r="B14" i="271" s="1"/>
  <c r="B15" i="271" s="1"/>
  <c r="B16" i="271" s="1"/>
  <c r="B17" i="271" s="1"/>
  <c r="B18" i="271" s="1"/>
  <c r="B5" i="272"/>
  <c r="B6" i="272" s="1"/>
  <c r="B7" i="272" s="1"/>
  <c r="B8" i="272" s="1"/>
  <c r="B9" i="272" s="1"/>
  <c r="B10" i="272" s="1"/>
  <c r="B11" i="272" s="1"/>
  <c r="B12" i="272" s="1"/>
  <c r="B13" i="272" s="1"/>
  <c r="B14" i="272" s="1"/>
  <c r="B15" i="272" s="1"/>
  <c r="B16" i="272" s="1"/>
  <c r="B17" i="272" s="1"/>
  <c r="B6" i="270"/>
  <c r="B7" i="270" s="1"/>
  <c r="B8" i="270" s="1"/>
  <c r="B9" i="270" s="1"/>
  <c r="B11" i="270" s="1"/>
  <c r="B12" i="270" s="1"/>
  <c r="B13" i="270" s="1"/>
  <c r="B15" i="270" s="1"/>
  <c r="B16" i="270" s="1"/>
  <c r="B17" i="270" s="1"/>
  <c r="B18" i="270" s="1"/>
  <c r="B19" i="270" s="1"/>
  <c r="B20" i="270" s="1"/>
  <c r="L58" i="269" l="1"/>
  <c r="L57" i="269"/>
  <c r="M60" i="269"/>
  <c r="H57" i="259"/>
  <c r="M61" i="269"/>
  <c r="H57" i="264"/>
  <c r="L59" i="264"/>
  <c r="L59" i="259"/>
  <c r="M59" i="264"/>
  <c r="M60" i="264"/>
  <c r="M61" i="264"/>
  <c r="L58" i="259"/>
  <c r="M58" i="264"/>
  <c r="L57" i="264"/>
  <c r="L58" i="264"/>
  <c r="L57" i="259"/>
  <c r="M57" i="264"/>
  <c r="H58" i="259"/>
  <c r="H59" i="259"/>
  <c r="H58" i="264"/>
  <c r="H59" i="264"/>
  <c r="H57" i="269"/>
  <c r="H58" i="269"/>
  <c r="H59" i="269"/>
  <c r="I57" i="264"/>
  <c r="I58" i="264"/>
  <c r="I59" i="264"/>
  <c r="B57" i="264"/>
  <c r="C57" i="264"/>
  <c r="B57" i="268"/>
  <c r="B59" i="264"/>
  <c r="A43" i="259"/>
  <c r="A44" i="269"/>
  <c r="C59" i="264"/>
  <c r="B58" i="264"/>
  <c r="C58" i="264"/>
  <c r="U61" i="268"/>
  <c r="T61" i="268"/>
  <c r="S61" i="268"/>
  <c r="R61" i="268"/>
  <c r="Q61" i="268"/>
  <c r="P61" i="268"/>
  <c r="O61" i="268"/>
  <c r="N61" i="268"/>
  <c r="M61" i="268"/>
  <c r="L61" i="268"/>
  <c r="K61" i="268"/>
  <c r="J61" i="268"/>
  <c r="I61" i="268"/>
  <c r="H61" i="268"/>
  <c r="G61" i="268"/>
  <c r="F61" i="268"/>
  <c r="U60" i="268"/>
  <c r="T60" i="268"/>
  <c r="S60" i="268"/>
  <c r="R60" i="268"/>
  <c r="Q60" i="268"/>
  <c r="P60" i="268"/>
  <c r="O60" i="268"/>
  <c r="N60" i="268"/>
  <c r="M60" i="268"/>
  <c r="L60" i="268"/>
  <c r="K60" i="268"/>
  <c r="J60" i="268"/>
  <c r="I60" i="268"/>
  <c r="H60" i="268"/>
  <c r="G60" i="268"/>
  <c r="F60" i="268"/>
  <c r="U59" i="268"/>
  <c r="T59" i="268"/>
  <c r="S59" i="268"/>
  <c r="R59" i="268"/>
  <c r="Q59" i="268"/>
  <c r="P59" i="268"/>
  <c r="O59" i="268"/>
  <c r="N59" i="268"/>
  <c r="M59" i="268"/>
  <c r="L59" i="268"/>
  <c r="K59" i="268"/>
  <c r="J59" i="268"/>
  <c r="I59" i="268"/>
  <c r="H59" i="268"/>
  <c r="G59" i="268"/>
  <c r="F59" i="268"/>
  <c r="U58" i="268"/>
  <c r="T58" i="268"/>
  <c r="S58" i="268"/>
  <c r="R58" i="268"/>
  <c r="Q58" i="268"/>
  <c r="P58" i="268"/>
  <c r="O58" i="268"/>
  <c r="N58" i="268"/>
  <c r="M58" i="268"/>
  <c r="L58" i="268"/>
  <c r="K58" i="268"/>
  <c r="J58" i="268"/>
  <c r="I58" i="268"/>
  <c r="H58" i="268"/>
  <c r="G58" i="268"/>
  <c r="F58" i="268"/>
  <c r="U57" i="268"/>
  <c r="T57" i="268"/>
  <c r="S57" i="268"/>
  <c r="R57" i="268"/>
  <c r="Q57" i="268"/>
  <c r="P57" i="268"/>
  <c r="O57" i="268"/>
  <c r="N57" i="268"/>
  <c r="M57" i="268"/>
  <c r="L57" i="268"/>
  <c r="K57" i="268"/>
  <c r="J57" i="268"/>
  <c r="I57" i="268"/>
  <c r="H57" i="268"/>
  <c r="G57" i="268"/>
  <c r="F57" i="268"/>
  <c r="AC6" i="268"/>
  <c r="AC5" i="268"/>
  <c r="M57" i="259" l="1"/>
  <c r="I58" i="259"/>
  <c r="B57" i="269"/>
  <c r="I57" i="259"/>
  <c r="A44" i="259"/>
  <c r="A45" i="259" s="1"/>
  <c r="B59" i="259"/>
  <c r="A45" i="269"/>
  <c r="B57" i="259"/>
  <c r="B59" i="268"/>
  <c r="B58" i="268"/>
  <c r="M58" i="259" l="1"/>
  <c r="I59" i="259"/>
  <c r="B58" i="269"/>
  <c r="A46" i="259"/>
  <c r="M59" i="259" s="1"/>
  <c r="A46" i="269"/>
  <c r="I57" i="269" s="1"/>
  <c r="B58" i="259"/>
  <c r="C57" i="268"/>
  <c r="L59" i="269" l="1"/>
  <c r="A47" i="269"/>
  <c r="M57" i="269" s="1"/>
  <c r="A47" i="259"/>
  <c r="A48" i="259" s="1"/>
  <c r="B59" i="269"/>
  <c r="C57" i="259"/>
  <c r="C59" i="268"/>
  <c r="C58" i="268"/>
  <c r="I58" i="269" l="1"/>
  <c r="A48" i="269"/>
  <c r="A49" i="269" s="1"/>
  <c r="A50" i="269" s="1"/>
  <c r="C58" i="259"/>
  <c r="A49" i="259"/>
  <c r="A50" i="259" s="1"/>
  <c r="A51" i="259" s="1"/>
  <c r="A52" i="259" s="1"/>
  <c r="A53" i="259" s="1"/>
  <c r="A54" i="259" s="1"/>
  <c r="C59" i="259"/>
  <c r="C57" i="269"/>
  <c r="I59" i="269" l="1"/>
  <c r="M58" i="269"/>
  <c r="A51" i="269"/>
  <c r="A52" i="269" s="1"/>
  <c r="M59" i="269"/>
  <c r="C58" i="269"/>
  <c r="A53" i="269" l="1"/>
  <c r="A54" i="269" s="1"/>
  <c r="C59" i="269"/>
</calcChain>
</file>

<file path=xl/sharedStrings.xml><?xml version="1.0" encoding="utf-8"?>
<sst xmlns="http://schemas.openxmlformats.org/spreadsheetml/2006/main" count="587" uniqueCount="49">
  <si>
    <t>Max tput</t>
  </si>
  <si>
    <t>bps</t>
  </si>
  <si>
    <t>TP</t>
  </si>
  <si>
    <t>Req tput</t>
  </si>
  <si>
    <t>Intel</t>
    <phoneticPr fontId="7" type="noConversion"/>
  </si>
  <si>
    <t>Ericsson</t>
    <phoneticPr fontId="7" type="noConversion"/>
  </si>
  <si>
    <t>Huawei</t>
    <phoneticPr fontId="7" type="noConversion"/>
  </si>
  <si>
    <t>SNR [dB]</t>
    <phoneticPr fontId="7" type="noConversion"/>
  </si>
  <si>
    <t>Relative Throughput Ratio</t>
    <phoneticPr fontId="7" type="noConversion"/>
  </si>
  <si>
    <t>SNR at 70% Relative TP</t>
    <phoneticPr fontId="7" type="noConversion"/>
  </si>
  <si>
    <t>SNR at 60% Relative TP</t>
    <phoneticPr fontId="7" type="noConversion"/>
  </si>
  <si>
    <t xml:space="preserve"> Random PMI</t>
    <phoneticPr fontId="7" type="noConversion"/>
  </si>
  <si>
    <t xml:space="preserve"> Following PMI</t>
    <phoneticPr fontId="8"/>
  </si>
  <si>
    <t>Samsung</t>
    <phoneticPr fontId="7" type="noConversion"/>
  </si>
  <si>
    <t>Qualcomm</t>
    <phoneticPr fontId="7" type="noConversion"/>
  </si>
  <si>
    <r>
      <t>M</t>
    </r>
    <r>
      <rPr>
        <sz val="10"/>
        <rFont val="Arial"/>
        <family val="2"/>
      </rPr>
      <t>CS13 rank1</t>
    </r>
    <phoneticPr fontId="7" type="noConversion"/>
  </si>
  <si>
    <t>Qualcomm</t>
  </si>
  <si>
    <t>MTK</t>
  </si>
  <si>
    <t>Percentage of Reported CQI Index not in {median CQI1 -1, median CQI1 +1} (%)</t>
  </si>
  <si>
    <t>BLER with following CQI</t>
  </si>
  <si>
    <t>TP ratio with following CQI and Median CQI</t>
  </si>
  <si>
    <t>Intel</t>
  </si>
  <si>
    <t>Ericsson</t>
  </si>
  <si>
    <t>Huawei</t>
  </si>
  <si>
    <t>Samsung</t>
  </si>
  <si>
    <t>BLER with following CQI on seleted Sub-band</t>
  </si>
  <si>
    <t>Percentage of Reported sub-band CQI offset equals 0, %</t>
  </si>
  <si>
    <t xml:space="preserve">TP ratio with following CQI on seleted Sub-band and median wideband CQI on random sub-band </t>
  </si>
  <si>
    <t>TP ratio (Follow RI/Fixed RI=1)</t>
  </si>
  <si>
    <t>TP ratio (Follow RI/Fixed RI=2)</t>
  </si>
  <si>
    <t>ULA Low MIMO corerlation</t>
  </si>
  <si>
    <t>ULA High MIMO correlation</t>
  </si>
  <si>
    <t>TP ratio (Follow RI/Fixed RI=3)</t>
  </si>
  <si>
    <t>TP ratio (Follow RI/Fixed RI=4)</t>
  </si>
  <si>
    <t>Quaclomm</t>
  </si>
  <si>
    <t>Percentage of Reported CQI Index  in {median CQI1 -1, median CQI1 +1} (%)</t>
  </si>
  <si>
    <t>BLER with following meidan CQI-1</t>
  </si>
  <si>
    <t>BLER with following meidan CQI+1</t>
  </si>
  <si>
    <t>MCS13 rank2</t>
  </si>
  <si>
    <t>MCS13 rank1</t>
  </si>
  <si>
    <t xml:space="preserve">Relative Throughput </t>
  </si>
  <si>
    <t>Relative Throughput Ratio</t>
  </si>
  <si>
    <t>SNR at 90% Relative TP</t>
  </si>
  <si>
    <t>Thpt ratio at 70%</t>
  </si>
  <si>
    <t>Thpt ratio at 90%</t>
  </si>
  <si>
    <t>MIMO: 1x2</t>
    <phoneticPr fontId="7" type="noConversion"/>
  </si>
  <si>
    <t>MIMO: 2x2</t>
    <phoneticPr fontId="7" type="noConversion"/>
  </si>
  <si>
    <t>MIMO:1x4</t>
    <phoneticPr fontId="7" type="noConversion"/>
  </si>
  <si>
    <t>MIMO: 2x4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</si>
</sst>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_ "/>
    <numFmt numFmtId="166" formatCode="0_);[Red]\(0\)"/>
    <numFmt numFmtId="167" formatCode="0.00;[Red]0.00"/>
    <numFmt numFmtId="168" formatCode="0.00_);[Red]\(0.00\)"/>
  </numFmts>
  <fonts count="15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ＭＳ Ｐゴシック"/>
      <family val="2"/>
      <charset val="128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9"/>
      <name val="宋体"/>
      <family val="3"/>
      <charset val="134"/>
    </font>
    <font>
      <sz val="6"/>
      <name val="ＭＳ Ｐゴシック"/>
      <family val="2"/>
      <charset val="128"/>
    </font>
    <font>
      <sz val="12"/>
      <name val="宋体"/>
      <family val="3"/>
      <charset val="134"/>
    </font>
    <font>
      <sz val="10"/>
      <color theme="1"/>
      <name val="Arial Unicode MS"/>
      <family val="2"/>
      <charset val="134"/>
    </font>
    <font>
      <b/>
      <sz val="20"/>
      <name val="Arial"/>
      <family val="2"/>
    </font>
    <font>
      <sz val="8"/>
      <name val="Calibri"/>
      <family val="2"/>
    </font>
    <font>
      <sz val="10"/>
      <color rgb="FFFF0000"/>
      <name val="Arial"/>
      <family val="2"/>
    </font>
    <font>
      <sz val="10"/>
      <name val="Arial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41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9">
    <xf numFmtId="0" fontId="0" fillId="0" borderId="0"/>
    <xf numFmtId="0" fontId="5" fillId="0" borderId="0"/>
    <xf numFmtId="0" fontId="1" fillId="0" borderId="0"/>
    <xf numFmtId="0" fontId="4" fillId="0" borderId="0"/>
    <xf numFmtId="0" fontId="1" fillId="0" borderId="0"/>
    <xf numFmtId="0" fontId="9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</cellStyleXfs>
  <cellXfs count="88">
    <xf numFmtId="0" fontId="0" fillId="0" borderId="0" xfId="0"/>
    <xf numFmtId="0" fontId="4" fillId="0" borderId="0" xfId="3" applyAlignment="1">
      <alignment vertical="center"/>
    </xf>
    <xf numFmtId="0" fontId="4" fillId="0" borderId="0" xfId="3" applyAlignment="1">
      <alignment horizontal="center" vertical="center"/>
    </xf>
    <xf numFmtId="0" fontId="2" fillId="0" borderId="0" xfId="3" applyFont="1" applyFill="1" applyAlignment="1">
      <alignment vertical="center"/>
    </xf>
    <xf numFmtId="0" fontId="5" fillId="0" borderId="0" xfId="1"/>
    <xf numFmtId="0" fontId="4" fillId="0" borderId="0" xfId="3"/>
    <xf numFmtId="0" fontId="0" fillId="0" borderId="0" xfId="2" applyFont="1" applyAlignment="1">
      <alignment horizontal="center" vertical="center" textRotation="90"/>
    </xf>
    <xf numFmtId="0" fontId="1" fillId="0" borderId="0" xfId="2" applyAlignment="1">
      <alignment horizontal="center" vertical="center" textRotation="90"/>
    </xf>
    <xf numFmtId="0" fontId="0" fillId="0" borderId="0" xfId="0"/>
    <xf numFmtId="1" fontId="0" fillId="0" borderId="0" xfId="0" applyNumberFormat="1"/>
    <xf numFmtId="0" fontId="1" fillId="0" borderId="0" xfId="2" applyFont="1"/>
    <xf numFmtId="165" fontId="1" fillId="0" borderId="0" xfId="2" applyNumberFormat="1"/>
    <xf numFmtId="0" fontId="1" fillId="0" borderId="0" xfId="2"/>
    <xf numFmtId="9" fontId="2" fillId="0" borderId="0" xfId="2" applyNumberFormat="1" applyFont="1"/>
    <xf numFmtId="164" fontId="1" fillId="0" borderId="0" xfId="2" applyNumberFormat="1"/>
    <xf numFmtId="0" fontId="2" fillId="0" borderId="0" xfId="2" applyFont="1"/>
    <xf numFmtId="165" fontId="1" fillId="0" borderId="0" xfId="2" applyNumberFormat="1" applyAlignment="1"/>
    <xf numFmtId="0" fontId="1" fillId="0" borderId="0" xfId="2" applyFill="1"/>
    <xf numFmtId="1" fontId="1" fillId="0" borderId="0" xfId="2" applyNumberFormat="1" applyBorder="1" applyAlignment="1">
      <alignment horizontal="center"/>
    </xf>
    <xf numFmtId="165" fontId="1" fillId="0" borderId="0" xfId="2" applyNumberFormat="1" applyFont="1" applyFill="1" applyBorder="1"/>
    <xf numFmtId="0" fontId="3" fillId="0" borderId="0" xfId="2" applyFont="1" applyFill="1"/>
    <xf numFmtId="0" fontId="1" fillId="0" borderId="0" xfId="2" applyBorder="1"/>
    <xf numFmtId="0" fontId="1" fillId="0" borderId="0" xfId="2" applyAlignment="1">
      <alignment horizontal="right"/>
    </xf>
    <xf numFmtId="0" fontId="1" fillId="0" borderId="0" xfId="2" applyFont="1" applyAlignment="1">
      <alignment horizontal="right"/>
    </xf>
    <xf numFmtId="9" fontId="1" fillId="0" borderId="0" xfId="2" applyNumberFormat="1" applyFont="1" applyAlignment="1">
      <alignment horizontal="right"/>
    </xf>
    <xf numFmtId="11" fontId="1" fillId="0" borderId="0" xfId="2" applyNumberFormat="1"/>
    <xf numFmtId="11" fontId="1" fillId="0" borderId="0" xfId="0" applyNumberFormat="1" applyFont="1"/>
    <xf numFmtId="0" fontId="6" fillId="0" borderId="0" xfId="2" applyFont="1"/>
    <xf numFmtId="0" fontId="0" fillId="0" borderId="0" xfId="0" applyBorder="1"/>
    <xf numFmtId="2" fontId="1" fillId="2" borderId="0" xfId="2" applyNumberFormat="1" applyFill="1"/>
    <xf numFmtId="0" fontId="0" fillId="2" borderId="0" xfId="0" applyFill="1"/>
    <xf numFmtId="0" fontId="0" fillId="0" borderId="1" xfId="2" applyFont="1" applyFill="1" applyBorder="1" applyAlignment="1">
      <alignment horizontal="center" vertical="center" textRotation="90" wrapText="1"/>
    </xf>
    <xf numFmtId="9" fontId="0" fillId="0" borderId="0" xfId="0" applyNumberFormat="1" applyAlignment="1">
      <alignment horizontal="right"/>
    </xf>
    <xf numFmtId="164" fontId="1" fillId="0" borderId="0" xfId="2" applyNumberFormat="1" applyFont="1" applyBorder="1"/>
    <xf numFmtId="2" fontId="1" fillId="0" borderId="0" xfId="2" applyNumberFormat="1"/>
    <xf numFmtId="0" fontId="0" fillId="0" borderId="0" xfId="2" applyFont="1" applyAlignment="1">
      <alignment horizontal="right"/>
    </xf>
    <xf numFmtId="166" fontId="10" fillId="3" borderId="0" xfId="0" applyNumberFormat="1" applyFont="1" applyFill="1" applyAlignment="1"/>
    <xf numFmtId="2" fontId="0" fillId="2" borderId="0" xfId="0" applyNumberFormat="1" applyFill="1"/>
    <xf numFmtId="1" fontId="0" fillId="2" borderId="0" xfId="0" applyNumberFormat="1" applyFill="1"/>
    <xf numFmtId="2" fontId="1" fillId="2" borderId="0" xfId="2" applyNumberFormat="1" applyFont="1" applyFill="1"/>
    <xf numFmtId="1" fontId="1" fillId="2" borderId="0" xfId="2" applyNumberFormat="1" applyFill="1"/>
    <xf numFmtId="165" fontId="0" fillId="0" borderId="0" xfId="2" applyNumberFormat="1" applyFont="1"/>
    <xf numFmtId="0" fontId="12" fillId="0" borderId="1" xfId="0" applyFont="1" applyBorder="1" applyAlignment="1">
      <alignment horizontal="center" vertical="center" wrapText="1"/>
    </xf>
    <xf numFmtId="11" fontId="0" fillId="0" borderId="0" xfId="0" applyNumberFormat="1" applyFont="1"/>
    <xf numFmtId="2" fontId="10" fillId="3" borderId="0" xfId="0" applyNumberFormat="1" applyFont="1" applyFill="1" applyAlignment="1"/>
    <xf numFmtId="2" fontId="10" fillId="2" borderId="0" xfId="0" applyNumberFormat="1" applyFont="1" applyFill="1" applyAlignment="1"/>
    <xf numFmtId="2" fontId="10" fillId="3" borderId="0" xfId="0" applyNumberFormat="1" applyFont="1" applyFill="1" applyAlignment="1">
      <alignment wrapText="1"/>
    </xf>
    <xf numFmtId="2" fontId="0" fillId="2" borderId="0" xfId="0" applyNumberFormat="1" applyFill="1" applyAlignment="1">
      <alignment horizontal="right"/>
    </xf>
    <xf numFmtId="2" fontId="1" fillId="2" borderId="0" xfId="2" applyNumberFormat="1" applyFill="1" applyAlignment="1">
      <alignment horizontal="right"/>
    </xf>
    <xf numFmtId="0" fontId="0" fillId="0" borderId="1" xfId="2" applyFont="1" applyFill="1" applyBorder="1" applyAlignment="1">
      <alignment horizontal="center" vertical="center" textRotation="90" wrapText="1"/>
    </xf>
    <xf numFmtId="2" fontId="0" fillId="2" borderId="0" xfId="0" applyNumberFormat="1" applyFill="1" applyAlignment="1"/>
    <xf numFmtId="167" fontId="10" fillId="3" borderId="0" xfId="0" applyNumberFormat="1" applyFont="1" applyFill="1" applyAlignment="1"/>
    <xf numFmtId="2" fontId="0" fillId="3" borderId="0" xfId="0" applyNumberFormat="1" applyFill="1"/>
    <xf numFmtId="168" fontId="0" fillId="3" borderId="0" xfId="0" applyNumberFormat="1" applyFill="1"/>
    <xf numFmtId="0" fontId="1" fillId="0" borderId="0" xfId="2"/>
    <xf numFmtId="164" fontId="1" fillId="0" borderId="0" xfId="2" applyNumberFormat="1" applyFont="1" applyBorder="1"/>
    <xf numFmtId="0" fontId="0" fillId="0" borderId="0" xfId="2" applyFont="1"/>
    <xf numFmtId="0" fontId="1" fillId="0" borderId="0" xfId="2"/>
    <xf numFmtId="164" fontId="1" fillId="0" borderId="0" xfId="2" applyNumberFormat="1" applyFont="1" applyBorder="1"/>
    <xf numFmtId="0" fontId="0" fillId="0" borderId="0" xfId="2" applyFont="1"/>
    <xf numFmtId="0" fontId="1" fillId="0" borderId="0" xfId="2"/>
    <xf numFmtId="164" fontId="1" fillId="0" borderId="0" xfId="2" applyNumberFormat="1" applyFont="1" applyBorder="1"/>
    <xf numFmtId="0" fontId="0" fillId="0" borderId="0" xfId="2" applyFont="1"/>
    <xf numFmtId="0" fontId="1" fillId="0" borderId="0" xfId="2"/>
    <xf numFmtId="164" fontId="1" fillId="0" borderId="0" xfId="2" applyNumberFormat="1" applyFont="1" applyBorder="1"/>
    <xf numFmtId="0" fontId="0" fillId="0" borderId="0" xfId="2" applyFont="1"/>
    <xf numFmtId="2" fontId="0" fillId="2" borderId="0" xfId="0" applyNumberFormat="1" applyFill="1"/>
    <xf numFmtId="2" fontId="0" fillId="2" borderId="0" xfId="0" applyNumberFormat="1" applyFill="1" applyAlignment="1">
      <alignment horizontal="right"/>
    </xf>
    <xf numFmtId="2" fontId="0" fillId="2" borderId="0" xfId="0" applyNumberFormat="1" applyFill="1"/>
    <xf numFmtId="2" fontId="0" fillId="2" borderId="0" xfId="0" applyNumberFormat="1" applyFill="1" applyAlignment="1">
      <alignment horizontal="right"/>
    </xf>
    <xf numFmtId="2" fontId="0" fillId="2" borderId="0" xfId="0" applyNumberFormat="1" applyFill="1"/>
    <xf numFmtId="2" fontId="0" fillId="2" borderId="0" xfId="2" applyNumberFormat="1" applyFont="1" applyFill="1"/>
    <xf numFmtId="2" fontId="0" fillId="2" borderId="0" xfId="0" applyNumberFormat="1" applyFont="1" applyFill="1"/>
    <xf numFmtId="2" fontId="13" fillId="2" borderId="0" xfId="0" applyNumberFormat="1" applyFont="1" applyFill="1"/>
    <xf numFmtId="2" fontId="14" fillId="4" borderId="0" xfId="2" applyNumberFormat="1" applyFont="1" applyFill="1"/>
    <xf numFmtId="2" fontId="14" fillId="4" borderId="0" xfId="2" applyNumberFormat="1" applyFont="1" applyFill="1" applyAlignment="1">
      <alignment horizontal="right"/>
    </xf>
    <xf numFmtId="2" fontId="14" fillId="4" borderId="0" xfId="18" applyNumberFormat="1" applyFill="1"/>
    <xf numFmtId="2" fontId="14" fillId="4" borderId="0" xfId="18" applyNumberFormat="1" applyFill="1" applyAlignment="1">
      <alignment horizontal="right"/>
    </xf>
    <xf numFmtId="0" fontId="0" fillId="0" borderId="1" xfId="2" applyFont="1" applyFill="1" applyBorder="1" applyAlignment="1">
      <alignment horizontal="center" vertical="center" textRotation="90" wrapText="1"/>
    </xf>
    <xf numFmtId="0" fontId="0" fillId="0" borderId="4" xfId="0" applyBorder="1" applyAlignment="1">
      <alignment horizontal="center"/>
    </xf>
    <xf numFmtId="0" fontId="11" fillId="0" borderId="0" xfId="2" applyFont="1" applyAlignment="1">
      <alignment horizontal="center"/>
    </xf>
    <xf numFmtId="0" fontId="1" fillId="0" borderId="0" xfId="2" applyAlignment="1">
      <alignment horizontal="center"/>
    </xf>
    <xf numFmtId="9" fontId="11" fillId="0" borderId="0" xfId="2" applyNumberFormat="1" applyFont="1" applyAlignment="1">
      <alignment horizontal="center"/>
    </xf>
    <xf numFmtId="9" fontId="2" fillId="0" borderId="0" xfId="2" applyNumberFormat="1" applyFont="1" applyAlignment="1">
      <alignment horizontal="center"/>
    </xf>
    <xf numFmtId="0" fontId="0" fillId="0" borderId="2" xfId="2" applyFont="1" applyFill="1" applyBorder="1" applyAlignment="1">
      <alignment horizontal="center" vertical="center" textRotation="90" wrapText="1"/>
    </xf>
    <xf numFmtId="0" fontId="0" fillId="0" borderId="3" xfId="2" applyFont="1" applyFill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19">
    <cellStyle name="Excel Built-in Normal" xfId="18"/>
    <cellStyle name="Normal" xfId="0" builtinId="0"/>
    <cellStyle name="Normal 2" xfId="1"/>
    <cellStyle name="Normal 2 10" xfId="13"/>
    <cellStyle name="Normal 2 11" xfId="14"/>
    <cellStyle name="Normal 2 12" xfId="15"/>
    <cellStyle name="Normal 2 13" xfId="16"/>
    <cellStyle name="Normal 2 14" xfId="17"/>
    <cellStyle name="Normal 2 2" xfId="4"/>
    <cellStyle name="Normal 2 3" xfId="7"/>
    <cellStyle name="Normal 2 4" xfId="6"/>
    <cellStyle name="Normal 2 5" xfId="8"/>
    <cellStyle name="Normal 2 6" xfId="9"/>
    <cellStyle name="Normal 2 7" xfId="10"/>
    <cellStyle name="Normal 2 8" xfId="11"/>
    <cellStyle name="Normal 2 9" xfId="12"/>
    <cellStyle name="Normal_Chan_est_experiments_Cases 46.1 - 46.5" xfId="2"/>
    <cellStyle name="Normal_Cover page" xfId="3"/>
    <cellStyle name="常规 4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23" Type="http://schemas.openxmlformats.org/officeDocument/2006/relationships/customXml" Target="../customXml/item5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>
        <c:manualLayout>
          <c:xMode val="edge"/>
          <c:yMode val="edge"/>
          <c:x val="0.41849291538756583"/>
          <c:y val="1.260835303388495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4x2'!$B$36:$B$37</c:f>
              <c:strCache>
                <c:ptCount val="1"/>
                <c:pt idx="0">
                  <c:v>Samsung  Following PMI</c:v>
                </c:pt>
              </c:strCache>
            </c:strRef>
          </c:tx>
          <c:xVal>
            <c:numRef>
              <c:f>'WB PMI 4x2'!$A$38:$A$54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4x2'!$B$38:$B$54</c:f>
              <c:numCache>
                <c:formatCode>0.00</c:formatCode>
                <c:ptCount val="17"/>
                <c:pt idx="0">
                  <c:v>3340363.93</c:v>
                </c:pt>
                <c:pt idx="1">
                  <c:v>9028507.8900000006</c:v>
                </c:pt>
                <c:pt idx="2">
                  <c:v>14235685.710000001</c:v>
                </c:pt>
                <c:pt idx="3">
                  <c:v>20040885.710000001</c:v>
                </c:pt>
                <c:pt idx="4">
                  <c:v>24953357.140000001</c:v>
                </c:pt>
                <c:pt idx="5">
                  <c:v>27466189.289999999</c:v>
                </c:pt>
                <c:pt idx="6">
                  <c:v>28155121.43</c:v>
                </c:pt>
                <c:pt idx="7">
                  <c:v>28262400</c:v>
                </c:pt>
                <c:pt idx="8">
                  <c:v>28262400</c:v>
                </c:pt>
                <c:pt idx="9">
                  <c:v>28262400</c:v>
                </c:pt>
                <c:pt idx="10">
                  <c:v>28262400</c:v>
                </c:pt>
                <c:pt idx="11">
                  <c:v>28262400</c:v>
                </c:pt>
                <c:pt idx="12">
                  <c:v>28262400</c:v>
                </c:pt>
                <c:pt idx="13">
                  <c:v>28262400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E498-44D4-B691-B88F80236EE4}"/>
            </c:ext>
          </c:extLst>
        </c:ser>
        <c:ser>
          <c:idx val="2"/>
          <c:order val="1"/>
          <c:tx>
            <c:strRef>
              <c:f>'WB PMI 4x2'!$C$36:$C$37</c:f>
              <c:strCache>
                <c:ptCount val="1"/>
                <c:pt idx="0">
                  <c:v>Samsung  Random PMI</c:v>
                </c:pt>
              </c:strCache>
            </c:strRef>
          </c:tx>
          <c:xVal>
            <c:numRef>
              <c:f>'WB PMI 4x2'!$A$38:$A$54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4x2'!$C$38:$C$54</c:f>
              <c:numCache>
                <c:formatCode>0.00</c:formatCode>
                <c:ptCount val="17"/>
                <c:pt idx="0">
                  <c:v>163758.35999999999</c:v>
                </c:pt>
                <c:pt idx="1">
                  <c:v>1157598.21</c:v>
                </c:pt>
                <c:pt idx="2">
                  <c:v>3591384</c:v>
                </c:pt>
                <c:pt idx="3">
                  <c:v>7166632</c:v>
                </c:pt>
                <c:pt idx="4">
                  <c:v>10954818</c:v>
                </c:pt>
                <c:pt idx="5">
                  <c:v>14659214</c:v>
                </c:pt>
                <c:pt idx="6">
                  <c:v>17460039</c:v>
                </c:pt>
                <c:pt idx="7">
                  <c:v>20193096</c:v>
                </c:pt>
                <c:pt idx="8">
                  <c:v>22350168</c:v>
                </c:pt>
                <c:pt idx="9">
                  <c:v>24416882</c:v>
                </c:pt>
                <c:pt idx="10">
                  <c:v>25715643</c:v>
                </c:pt>
                <c:pt idx="11">
                  <c:v>26297296</c:v>
                </c:pt>
                <c:pt idx="12">
                  <c:v>26912793</c:v>
                </c:pt>
                <c:pt idx="13">
                  <c:v>27330654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E498-44D4-B691-B88F80236EE4}"/>
            </c:ext>
          </c:extLst>
        </c:ser>
        <c:ser>
          <c:idx val="4"/>
          <c:order val="2"/>
          <c:tx>
            <c:strRef>
              <c:f>'WB PMI 4x2'!$D$36:$D$37</c:f>
              <c:strCache>
                <c:ptCount val="1"/>
                <c:pt idx="0">
                  <c:v>Qualcomm  Following PMI</c:v>
                </c:pt>
              </c:strCache>
            </c:strRef>
          </c:tx>
          <c:xVal>
            <c:numRef>
              <c:f>'WB PMI 4x2'!$A$38:$A$54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4x2'!$D$38:$D$54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E498-44D4-B691-B88F80236EE4}"/>
            </c:ext>
          </c:extLst>
        </c:ser>
        <c:ser>
          <c:idx val="5"/>
          <c:order val="3"/>
          <c:tx>
            <c:strRef>
              <c:f>'WB PMI 4x2'!$E$36:$E$37</c:f>
              <c:strCache>
                <c:ptCount val="1"/>
                <c:pt idx="0">
                  <c:v>Qualcomm  Random PMI</c:v>
                </c:pt>
              </c:strCache>
            </c:strRef>
          </c:tx>
          <c:xVal>
            <c:numRef>
              <c:f>'WB PMI 4x2'!$A$38:$A$54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4x2'!$E$38:$E$54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E498-44D4-B691-B88F80236EE4}"/>
            </c:ext>
          </c:extLst>
        </c:ser>
        <c:ser>
          <c:idx val="7"/>
          <c:order val="4"/>
          <c:tx>
            <c:strRef>
              <c:f>'WB PMI 4x2'!$F$36:$F$37</c:f>
              <c:strCache>
                <c:ptCount val="1"/>
                <c:pt idx="0">
                  <c:v>Intel  Following PMI</c:v>
                </c:pt>
              </c:strCache>
            </c:strRef>
          </c:tx>
          <c:xVal>
            <c:numRef>
              <c:f>'WB PMI 4x2'!$A$38:$A$54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4x2'!$F$38:$F$54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E498-44D4-B691-B88F80236EE4}"/>
            </c:ext>
          </c:extLst>
        </c:ser>
        <c:ser>
          <c:idx val="8"/>
          <c:order val="5"/>
          <c:tx>
            <c:strRef>
              <c:f>'WB PMI 4x2'!$G$36:$G$37</c:f>
              <c:strCache>
                <c:ptCount val="1"/>
                <c:pt idx="0">
                  <c:v>Intel  Random PMI</c:v>
                </c:pt>
              </c:strCache>
            </c:strRef>
          </c:tx>
          <c:xVal>
            <c:numRef>
              <c:f>'WB PMI 4x2'!$A$38:$A$54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4x2'!$G$38:$G$54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E498-44D4-B691-B88F80236EE4}"/>
            </c:ext>
          </c:extLst>
        </c:ser>
        <c:ser>
          <c:idx val="10"/>
          <c:order val="6"/>
          <c:tx>
            <c:strRef>
              <c:f>'WB PMI 4x2'!$H$36:$H$37</c:f>
              <c:strCache>
                <c:ptCount val="1"/>
                <c:pt idx="0">
                  <c:v>Ericsson  Following PMI</c:v>
                </c:pt>
              </c:strCache>
            </c:strRef>
          </c:tx>
          <c:xVal>
            <c:numRef>
              <c:f>'WB PMI 4x2'!$A$38:$A$54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4x2'!$H$38:$H$54</c:f>
              <c:numCache>
                <c:formatCode>0.00</c:formatCode>
                <c:ptCount val="17"/>
                <c:pt idx="0">
                  <c:v>6314405.5530000003</c:v>
                </c:pt>
                <c:pt idx="1">
                  <c:v>9577340.1980000008</c:v>
                </c:pt>
                <c:pt idx="2">
                  <c:v>14136104.955</c:v>
                </c:pt>
                <c:pt idx="3">
                  <c:v>19771859.443</c:v>
                </c:pt>
                <c:pt idx="4">
                  <c:v>25279752.138</c:v>
                </c:pt>
                <c:pt idx="5">
                  <c:v>27829611.388999999</c:v>
                </c:pt>
                <c:pt idx="6">
                  <c:v>28254997.745000001</c:v>
                </c:pt>
                <c:pt idx="7">
                  <c:v>28277127.671</c:v>
                </c:pt>
                <c:pt idx="8">
                  <c:v>28277127.671</c:v>
                </c:pt>
                <c:pt idx="9">
                  <c:v>28277127.671</c:v>
                </c:pt>
                <c:pt idx="10">
                  <c:v>28277127.671</c:v>
                </c:pt>
                <c:pt idx="11">
                  <c:v>28277127.671</c:v>
                </c:pt>
                <c:pt idx="12">
                  <c:v>28277127.671</c:v>
                </c:pt>
                <c:pt idx="13">
                  <c:v>28277127.671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E498-44D4-B691-B88F80236EE4}"/>
            </c:ext>
          </c:extLst>
        </c:ser>
        <c:ser>
          <c:idx val="11"/>
          <c:order val="7"/>
          <c:tx>
            <c:strRef>
              <c:f>'WB PMI 4x2'!$I$36:$I$37</c:f>
              <c:strCache>
                <c:ptCount val="1"/>
                <c:pt idx="0">
                  <c:v>Ericsson  Random PMI</c:v>
                </c:pt>
              </c:strCache>
            </c:strRef>
          </c:tx>
          <c:xVal>
            <c:numRef>
              <c:f>'WB PMI 4x2'!$A$38:$A$54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4x2'!$I$38:$I$54</c:f>
              <c:numCache>
                <c:formatCode>0.00</c:formatCode>
                <c:ptCount val="17"/>
                <c:pt idx="0">
                  <c:v>511447.179</c:v>
                </c:pt>
                <c:pt idx="1">
                  <c:v>1728593.1089999999</c:v>
                </c:pt>
                <c:pt idx="2">
                  <c:v>4654661.1030000001</c:v>
                </c:pt>
                <c:pt idx="3">
                  <c:v>8259380.1610000003</c:v>
                </c:pt>
                <c:pt idx="4">
                  <c:v>11490349.357000001</c:v>
                </c:pt>
                <c:pt idx="5">
                  <c:v>15018843.114</c:v>
                </c:pt>
                <c:pt idx="6">
                  <c:v>18854696.954999998</c:v>
                </c:pt>
                <c:pt idx="7">
                  <c:v>20910321.192000002</c:v>
                </c:pt>
                <c:pt idx="8">
                  <c:v>23892943.441</c:v>
                </c:pt>
                <c:pt idx="9">
                  <c:v>25729727.300000001</c:v>
                </c:pt>
                <c:pt idx="10">
                  <c:v>26983756.440000001</c:v>
                </c:pt>
                <c:pt idx="11">
                  <c:v>27802563.702</c:v>
                </c:pt>
                <c:pt idx="12">
                  <c:v>28232867.818999998</c:v>
                </c:pt>
                <c:pt idx="13">
                  <c:v>28277127.671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E498-44D4-B691-B88F80236EE4}"/>
            </c:ext>
          </c:extLst>
        </c:ser>
        <c:ser>
          <c:idx val="13"/>
          <c:order val="8"/>
          <c:tx>
            <c:strRef>
              <c:f>'WB PMI 4x2'!$J$36:$J$37</c:f>
              <c:strCache>
                <c:ptCount val="1"/>
                <c:pt idx="0">
                  <c:v>Huawei  Following PMI</c:v>
                </c:pt>
              </c:strCache>
            </c:strRef>
          </c:tx>
          <c:xVal>
            <c:numRef>
              <c:f>'WB PMI 4x2'!$A$38:$A$54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4x2'!$J$38:$J$54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E498-44D4-B691-B88F80236EE4}"/>
            </c:ext>
          </c:extLst>
        </c:ser>
        <c:ser>
          <c:idx val="14"/>
          <c:order val="9"/>
          <c:tx>
            <c:strRef>
              <c:f>'WB PMI 4x2'!$K$36:$K$37</c:f>
              <c:strCache>
                <c:ptCount val="1"/>
                <c:pt idx="0">
                  <c:v>Huawei  Random PMI</c:v>
                </c:pt>
              </c:strCache>
            </c:strRef>
          </c:tx>
          <c:xVal>
            <c:numRef>
              <c:f>'WB PMI 4x2'!$A$38:$A$54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4x2'!$K$38:$K$54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E498-44D4-B691-B88F80236EE4}"/>
            </c:ext>
          </c:extLst>
        </c:ser>
        <c:ser>
          <c:idx val="16"/>
          <c:order val="10"/>
          <c:tx>
            <c:strRef>
              <c:f>'WB PMI 4x2'!$L$36:$L$37</c:f>
              <c:strCache>
                <c:ptCount val="1"/>
                <c:pt idx="0">
                  <c:v>MTK  Following PMI</c:v>
                </c:pt>
              </c:strCache>
            </c:strRef>
          </c:tx>
          <c:xVal>
            <c:numRef>
              <c:f>'WB PMI 4x2'!$A$38:$A$54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4x2'!$L$38:$L$54</c:f>
              <c:numCache>
                <c:formatCode>0.00</c:formatCode>
                <c:ptCount val="17"/>
                <c:pt idx="0">
                  <c:v>7887615.8518042061</c:v>
                </c:pt>
                <c:pt idx="1">
                  <c:v>11881587.856178042</c:v>
                </c:pt>
                <c:pt idx="2">
                  <c:v>16255445.879462276</c:v>
                </c:pt>
                <c:pt idx="3">
                  <c:v>21655289.638558351</c:v>
                </c:pt>
                <c:pt idx="4">
                  <c:v>26123509.170729615</c:v>
                </c:pt>
                <c:pt idx="5">
                  <c:v>27789855.208936345</c:v>
                </c:pt>
                <c:pt idx="6">
                  <c:v>28208368.911472738</c:v>
                </c:pt>
                <c:pt idx="7">
                  <c:v>28262400</c:v>
                </c:pt>
                <c:pt idx="8">
                  <c:v>28262400</c:v>
                </c:pt>
                <c:pt idx="9">
                  <c:v>28262400</c:v>
                </c:pt>
                <c:pt idx="10">
                  <c:v>28262400</c:v>
                </c:pt>
                <c:pt idx="11">
                  <c:v>28262400</c:v>
                </c:pt>
                <c:pt idx="12">
                  <c:v>28262400</c:v>
                </c:pt>
                <c:pt idx="13">
                  <c:v>28262400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E498-44D4-B691-B88F80236EE4}"/>
            </c:ext>
          </c:extLst>
        </c:ser>
        <c:ser>
          <c:idx val="17"/>
          <c:order val="11"/>
          <c:tx>
            <c:strRef>
              <c:f>'WB PMI 4x2'!$M$36:$M$37</c:f>
              <c:strCache>
                <c:ptCount val="1"/>
                <c:pt idx="0">
                  <c:v>MTK  Random PMI</c:v>
                </c:pt>
              </c:strCache>
            </c:strRef>
          </c:tx>
          <c:xVal>
            <c:numRef>
              <c:f>'WB PMI 4x2'!$A$38:$A$54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4x2'!$M$38:$M$54</c:f>
              <c:numCache>
                <c:formatCode>0.00</c:formatCode>
                <c:ptCount val="17"/>
                <c:pt idx="0">
                  <c:v>694264.14013421664</c:v>
                </c:pt>
                <c:pt idx="1">
                  <c:v>2489708.1225531185</c:v>
                </c:pt>
                <c:pt idx="2">
                  <c:v>5557974.071567934</c:v>
                </c:pt>
                <c:pt idx="3">
                  <c:v>8923229.2206427827</c:v>
                </c:pt>
                <c:pt idx="4">
                  <c:v>12438898.84076242</c:v>
                </c:pt>
                <c:pt idx="5">
                  <c:v>15701972.617053665</c:v>
                </c:pt>
                <c:pt idx="6">
                  <c:v>18635204.271606527</c:v>
                </c:pt>
                <c:pt idx="7">
                  <c:v>21136490.196007803</c:v>
                </c:pt>
                <c:pt idx="8">
                  <c:v>23182668.726999849</c:v>
                </c:pt>
                <c:pt idx="9">
                  <c:v>24899040.483694602</c:v>
                </c:pt>
                <c:pt idx="10">
                  <c:v>26478498.471988164</c:v>
                </c:pt>
                <c:pt idx="11">
                  <c:v>27585446.006732274</c:v>
                </c:pt>
                <c:pt idx="12">
                  <c:v>28056037.599193841</c:v>
                </c:pt>
                <c:pt idx="13">
                  <c:v>28229577.376128297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E498-44D4-B691-B88F80236E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7408000"/>
        <c:axId val="212393280"/>
      </c:scatterChart>
      <c:valAx>
        <c:axId val="277408000"/>
        <c:scaling>
          <c:orientation val="minMax"/>
          <c:max val="30"/>
          <c:min val="-6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212393280"/>
        <c:crosses val="autoZero"/>
        <c:crossBetween val="midCat"/>
        <c:majorUnit val="1"/>
      </c:valAx>
      <c:valAx>
        <c:axId val="21239328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27740800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8097071551541275"/>
          <c:h val="0.71012428410988315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0001600994599848E-2"/>
          <c:y val="0.13786681238029191"/>
          <c:w val="0.6715172085739803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4x2'!$B$64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'WB PMI 4x2'!$A$66:$A$78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4x2'!$B$66:$B$78</c:f>
              <c:numCache>
                <c:formatCode>0.00</c:formatCode>
                <c:ptCount val="13"/>
                <c:pt idx="0">
                  <c:v>7.7993450680957785</c:v>
                </c:pt>
                <c:pt idx="1">
                  <c:v>3.9638439414999902</c:v>
                </c:pt>
                <c:pt idx="2">
                  <c:v>2.7964161840596811</c:v>
                </c:pt>
                <c:pt idx="3">
                  <c:v>2.277843149927274</c:v>
                </c:pt>
                <c:pt idx="4">
                  <c:v>1.8736467923860036</c:v>
                </c:pt>
                <c:pt idx="5">
                  <c:v>1.6125463081726221</c:v>
                </c:pt>
                <c:pt idx="6">
                  <c:v>1.3996070736255599</c:v>
                </c:pt>
                <c:pt idx="7">
                  <c:v>1.2645274075792181</c:v>
                </c:pt>
                <c:pt idx="8">
                  <c:v>1.1574942287880983</c:v>
                </c:pt>
                <c:pt idx="9">
                  <c:v>1.0990353225855563</c:v>
                </c:pt>
                <c:pt idx="10">
                  <c:v>1.0747264661735565</c:v>
                </c:pt>
                <c:pt idx="11">
                  <c:v>1.0501474150230339</c:v>
                </c:pt>
                <c:pt idx="12">
                  <c:v>1.0340916101019757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AD01-4C8F-A22B-879A32655289}"/>
            </c:ext>
          </c:extLst>
        </c:ser>
        <c:ser>
          <c:idx val="2"/>
          <c:order val="1"/>
          <c:tx>
            <c:strRef>
              <c:f>'WB PMI 4x2'!$C$64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'WB PMI 4x2'!$A$66:$A$78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4x2'!$C$66:$C$78</c:f>
              <c:numCache>
                <c:formatCode>0.00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AD01-4C8F-A22B-879A32655289}"/>
            </c:ext>
          </c:extLst>
        </c:ser>
        <c:ser>
          <c:idx val="4"/>
          <c:order val="2"/>
          <c:tx>
            <c:strRef>
              <c:f>'WB PMI 4x2'!$D$64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'WB PMI 4x2'!$A$66:$A$78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4x2'!$D$66:$D$78</c:f>
              <c:numCache>
                <c:formatCode>0.00</c:formatCode>
                <c:ptCount val="13"/>
                <c:pt idx="0">
                  <c:v>4.6399999999999997</c:v>
                </c:pt>
                <c:pt idx="1">
                  <c:v>2.9286821705426398</c:v>
                </c:pt>
                <c:pt idx="2">
                  <c:v>2.3450905624404199</c:v>
                </c:pt>
                <c:pt idx="3">
                  <c:v>2.08032675289313</c:v>
                </c:pt>
                <c:pt idx="4">
                  <c:v>1.7938427707531599</c:v>
                </c:pt>
                <c:pt idx="5">
                  <c:v>1.53693444136657</c:v>
                </c:pt>
                <c:pt idx="6">
                  <c:v>1.3544457978075499</c:v>
                </c:pt>
                <c:pt idx="7">
                  <c:v>1.2424581005586599</c:v>
                </c:pt>
                <c:pt idx="8">
                  <c:v>1.15272978576365</c:v>
                </c:pt>
                <c:pt idx="9">
                  <c:v>1.0827653359298901</c:v>
                </c:pt>
                <c:pt idx="10">
                  <c:v>1.0392523364485999</c:v>
                </c:pt>
                <c:pt idx="11">
                  <c:v>1.0164533820841</c:v>
                </c:pt>
                <c:pt idx="12">
                  <c:v>1.00724637681159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AD01-4C8F-A22B-879A32655289}"/>
            </c:ext>
          </c:extLst>
        </c:ser>
        <c:ser>
          <c:idx val="5"/>
          <c:order val="3"/>
          <c:tx>
            <c:strRef>
              <c:f>'WB PMI 4x2'!$E$64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'WB PMI 4x2'!$A$66:$A$78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4x2'!$E$66:$E$78</c:f>
              <c:numCache>
                <c:formatCode>0.00</c:formatCode>
                <c:ptCount val="13"/>
                <c:pt idx="0">
                  <c:v>5.5405405402434713</c:v>
                </c:pt>
                <c:pt idx="1">
                  <c:v>3.0369783411060935</c:v>
                </c:pt>
                <c:pt idx="2">
                  <c:v>2.3938672221870618</c:v>
                </c:pt>
                <c:pt idx="3">
                  <c:v>2.2000855981458387</c:v>
                </c:pt>
                <c:pt idx="4">
                  <c:v>1.852979698753114</c:v>
                </c:pt>
                <c:pt idx="5">
                  <c:v>1.498565466866715</c:v>
                </c:pt>
                <c:pt idx="6">
                  <c:v>1.3523047977770153</c:v>
                </c:pt>
                <c:pt idx="7">
                  <c:v>1.1834928476194688</c:v>
                </c:pt>
                <c:pt idx="8">
                  <c:v>1.0990061162055145</c:v>
                </c:pt>
                <c:pt idx="9">
                  <c:v>1.04793147439927</c:v>
                </c:pt>
                <c:pt idx="10">
                  <c:v>1.0170690722656581</c:v>
                </c:pt>
                <c:pt idx="11">
                  <c:v>1.0015676711371919</c:v>
                </c:pt>
                <c:pt idx="12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AD01-4C8F-A22B-879A32655289}"/>
            </c:ext>
          </c:extLst>
        </c:ser>
        <c:ser>
          <c:idx val="7"/>
          <c:order val="4"/>
          <c:tx>
            <c:strRef>
              <c:f>'WB PMI 4x2'!$F$64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'WB PMI 4x2'!$A$66:$A$78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4x2'!$F$66:$F$78</c:f>
              <c:numCache>
                <c:formatCode>0.00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AD01-4C8F-A22B-879A32655289}"/>
            </c:ext>
          </c:extLst>
        </c:ser>
        <c:ser>
          <c:idx val="8"/>
          <c:order val="5"/>
          <c:tx>
            <c:strRef>
              <c:f>'WB PMI 4x2'!$G$64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'WB PMI 4x2'!$A$66:$A$78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4x2'!$G$66:$G$78</c:f>
              <c:numCache>
                <c:formatCode>0.00</c:formatCode>
                <c:ptCount val="13"/>
                <c:pt idx="0">
                  <c:v>4.7722814367468267</c:v>
                </c:pt>
                <c:pt idx="1">
                  <c:v>2.9247070371590502</c:v>
                </c:pt>
                <c:pt idx="2">
                  <c:v>2.4268444867987395</c:v>
                </c:pt>
                <c:pt idx="3">
                  <c:v>2.1001464442433253</c:v>
                </c:pt>
                <c:pt idx="4">
                  <c:v>1.7698321024171333</c:v>
                </c:pt>
                <c:pt idx="5">
                  <c:v>1.5137139631172347</c:v>
                </c:pt>
                <c:pt idx="6">
                  <c:v>1.3371377999805341</c:v>
                </c:pt>
                <c:pt idx="7">
                  <c:v>1.2191176232908858</c:v>
                </c:pt>
                <c:pt idx="8">
                  <c:v>1.1350798846448693</c:v>
                </c:pt>
                <c:pt idx="9">
                  <c:v>1.0673717027383196</c:v>
                </c:pt>
                <c:pt idx="10">
                  <c:v>1.0245402591316637</c:v>
                </c:pt>
                <c:pt idx="11">
                  <c:v>1.0073553651358127</c:v>
                </c:pt>
                <c:pt idx="12">
                  <c:v>1.0011627033389263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AD01-4C8F-A22B-879A326552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7411456"/>
        <c:axId val="277412032"/>
      </c:scatterChart>
      <c:valAx>
        <c:axId val="277411456"/>
        <c:scaling>
          <c:orientation val="minMax"/>
          <c:max val="22"/>
          <c:min val="-3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277412032"/>
        <c:crosses val="autoZero"/>
        <c:crossBetween val="midCat"/>
        <c:majorUnit val="1"/>
      </c:valAx>
      <c:valAx>
        <c:axId val="27741203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Througput Ratio</a:t>
                </a:r>
              </a:p>
            </c:rich>
          </c:tx>
          <c:layout>
            <c:manualLayout>
              <c:xMode val="edge"/>
              <c:yMode val="edge"/>
              <c:x val="2.0413595727010153E-2"/>
              <c:y val="0.26169876587782426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27741145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8559861553920063"/>
          <c:y val="0.14686993912994994"/>
          <c:w val="0.21250242965130678"/>
          <c:h val="0.71012428410988349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4x4'!$B$36:$B$37</c:f>
              <c:strCache>
                <c:ptCount val="1"/>
                <c:pt idx="0">
                  <c:v>Samsung  Following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4x4'!$B$38:$B$55</c:f>
              <c:numCache>
                <c:formatCode>0.00</c:formatCode>
                <c:ptCount val="18"/>
                <c:pt idx="0">
                  <c:v>8091909.29</c:v>
                </c:pt>
                <c:pt idx="1">
                  <c:v>12801389.289999999</c:v>
                </c:pt>
                <c:pt idx="2">
                  <c:v>18470807.140000001</c:v>
                </c:pt>
                <c:pt idx="3">
                  <c:v>23953842.859999999</c:v>
                </c:pt>
                <c:pt idx="4">
                  <c:v>26828103.57</c:v>
                </c:pt>
                <c:pt idx="5">
                  <c:v>28262400</c:v>
                </c:pt>
                <c:pt idx="6">
                  <c:v>28262400</c:v>
                </c:pt>
                <c:pt idx="7">
                  <c:v>28262400</c:v>
                </c:pt>
                <c:pt idx="8">
                  <c:v>28262400</c:v>
                </c:pt>
                <c:pt idx="9">
                  <c:v>28262400</c:v>
                </c:pt>
                <c:pt idx="10">
                  <c:v>28262400</c:v>
                </c:pt>
                <c:pt idx="11">
                  <c:v>28262400</c:v>
                </c:pt>
                <c:pt idx="12">
                  <c:v>28262400</c:v>
                </c:pt>
                <c:pt idx="13">
                  <c:v>28262400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5A4C-42C0-B4FC-5D6188B2668D}"/>
            </c:ext>
          </c:extLst>
        </c:ser>
        <c:ser>
          <c:idx val="2"/>
          <c:order val="1"/>
          <c:tx>
            <c:strRef>
              <c:f>'WB PMI 4x4'!$C$36:$C$37</c:f>
              <c:strCache>
                <c:ptCount val="1"/>
                <c:pt idx="0">
                  <c:v>Samsung  Random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4x4'!$C$38:$C$55</c:f>
              <c:numCache>
                <c:formatCode>0.00</c:formatCode>
                <c:ptCount val="18"/>
                <c:pt idx="0">
                  <c:v>570330.18000000005</c:v>
                </c:pt>
                <c:pt idx="1">
                  <c:v>2518483.5699999998</c:v>
                </c:pt>
                <c:pt idx="2">
                  <c:v>5833178</c:v>
                </c:pt>
                <c:pt idx="3">
                  <c:v>9531857</c:v>
                </c:pt>
                <c:pt idx="4">
                  <c:v>13501575</c:v>
                </c:pt>
                <c:pt idx="5">
                  <c:v>16714593</c:v>
                </c:pt>
                <c:pt idx="6">
                  <c:v>19848589</c:v>
                </c:pt>
                <c:pt idx="7">
                  <c:v>22231554</c:v>
                </c:pt>
                <c:pt idx="8">
                  <c:v>24450807</c:v>
                </c:pt>
                <c:pt idx="9">
                  <c:v>25868182</c:v>
                </c:pt>
                <c:pt idx="10">
                  <c:v>27223375</c:v>
                </c:pt>
                <c:pt idx="11">
                  <c:v>27754182</c:v>
                </c:pt>
                <c:pt idx="12">
                  <c:v>27980075</c:v>
                </c:pt>
                <c:pt idx="13">
                  <c:v>28081686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5A4C-42C0-B4FC-5D6188B2668D}"/>
            </c:ext>
          </c:extLst>
        </c:ser>
        <c:ser>
          <c:idx val="4"/>
          <c:order val="2"/>
          <c:tx>
            <c:strRef>
              <c:f>'WB PMI 4x4'!$D$36:$D$37</c:f>
              <c:strCache>
                <c:ptCount val="1"/>
                <c:pt idx="0">
                  <c:v>Qualcomm  Following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4x4'!$D$38:$D$55</c:f>
              <c:numCache>
                <c:formatCode>0.00</c:formatCode>
                <c:ptCount val="1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5A4C-42C0-B4FC-5D6188B2668D}"/>
            </c:ext>
          </c:extLst>
        </c:ser>
        <c:ser>
          <c:idx val="5"/>
          <c:order val="3"/>
          <c:tx>
            <c:strRef>
              <c:f>'WB PMI 4x4'!$E$36:$E$37</c:f>
              <c:strCache>
                <c:ptCount val="1"/>
                <c:pt idx="0">
                  <c:v>Qualcomm  Random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4x4'!$E$38:$E$55</c:f>
              <c:numCache>
                <c:formatCode>0.00</c:formatCode>
                <c:ptCount val="1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5A4C-42C0-B4FC-5D6188B2668D}"/>
            </c:ext>
          </c:extLst>
        </c:ser>
        <c:ser>
          <c:idx val="7"/>
          <c:order val="4"/>
          <c:tx>
            <c:strRef>
              <c:f>'WB PMI 4x4'!$F$36:$F$37</c:f>
              <c:strCache>
                <c:ptCount val="1"/>
                <c:pt idx="0">
                  <c:v>Intel  Following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4x4'!$F$38:$F$55</c:f>
              <c:numCache>
                <c:formatCode>0.00</c:formatCode>
                <c:ptCount val="1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5A4C-42C0-B4FC-5D6188B2668D}"/>
            </c:ext>
          </c:extLst>
        </c:ser>
        <c:ser>
          <c:idx val="8"/>
          <c:order val="5"/>
          <c:tx>
            <c:strRef>
              <c:f>'WB PMI 4x4'!$G$36:$G$37</c:f>
              <c:strCache>
                <c:ptCount val="1"/>
                <c:pt idx="0">
                  <c:v>Intel  Random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4x4'!$G$38:$G$55</c:f>
              <c:numCache>
                <c:formatCode>0.00</c:formatCode>
                <c:ptCount val="1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5A4C-42C0-B4FC-5D6188B2668D}"/>
            </c:ext>
          </c:extLst>
        </c:ser>
        <c:ser>
          <c:idx val="10"/>
          <c:order val="6"/>
          <c:tx>
            <c:strRef>
              <c:f>'WB PMI 4x4'!$H$36:$H$37</c:f>
              <c:strCache>
                <c:ptCount val="1"/>
                <c:pt idx="0">
                  <c:v>Ericsson  Following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4x4'!$H$38:$H$55</c:f>
              <c:numCache>
                <c:formatCode>0.00</c:formatCode>
                <c:ptCount val="18"/>
                <c:pt idx="0">
                  <c:v>11475596.073000001</c:v>
                </c:pt>
                <c:pt idx="1">
                  <c:v>16154845.982000001</c:v>
                </c:pt>
                <c:pt idx="2">
                  <c:v>22833165.874000002</c:v>
                </c:pt>
                <c:pt idx="3">
                  <c:v>27276363.239</c:v>
                </c:pt>
                <c:pt idx="4">
                  <c:v>28262374.386999998</c:v>
                </c:pt>
                <c:pt idx="5">
                  <c:v>28277127.671</c:v>
                </c:pt>
                <c:pt idx="6">
                  <c:v>28277127.671</c:v>
                </c:pt>
                <c:pt idx="7">
                  <c:v>28277127.671</c:v>
                </c:pt>
                <c:pt idx="8">
                  <c:v>28277127.671</c:v>
                </c:pt>
                <c:pt idx="9">
                  <c:v>28277127.671</c:v>
                </c:pt>
                <c:pt idx="10">
                  <c:v>28277127.671</c:v>
                </c:pt>
                <c:pt idx="11">
                  <c:v>28277127.671</c:v>
                </c:pt>
                <c:pt idx="12">
                  <c:v>28277127.671</c:v>
                </c:pt>
                <c:pt idx="13">
                  <c:v>28277127.671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5A4C-42C0-B4FC-5D6188B2668D}"/>
            </c:ext>
          </c:extLst>
        </c:ser>
        <c:ser>
          <c:idx val="11"/>
          <c:order val="7"/>
          <c:tx>
            <c:strRef>
              <c:f>'WB PMI 4x4'!$I$36:$I$37</c:f>
              <c:strCache>
                <c:ptCount val="1"/>
                <c:pt idx="0">
                  <c:v>Ericsson  Random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4x4'!$I$38:$I$55</c:f>
              <c:numCache>
                <c:formatCode>0.00</c:formatCode>
                <c:ptCount val="18"/>
                <c:pt idx="0">
                  <c:v>3100648.5210000002</c:v>
                </c:pt>
                <c:pt idx="1">
                  <c:v>6338994.3600000003</c:v>
                </c:pt>
                <c:pt idx="2">
                  <c:v>9705201.9930000007</c:v>
                </c:pt>
                <c:pt idx="3">
                  <c:v>13408276.277000001</c:v>
                </c:pt>
                <c:pt idx="4">
                  <c:v>17086761.754999999</c:v>
                </c:pt>
                <c:pt idx="5">
                  <c:v>20334943.116</c:v>
                </c:pt>
                <c:pt idx="6">
                  <c:v>22171726.973999999</c:v>
                </c:pt>
                <c:pt idx="7">
                  <c:v>24460944.875</c:v>
                </c:pt>
                <c:pt idx="8">
                  <c:v>25874801.259</c:v>
                </c:pt>
                <c:pt idx="9">
                  <c:v>27359965.182</c:v>
                </c:pt>
                <c:pt idx="10">
                  <c:v>28036157.364999998</c:v>
                </c:pt>
                <c:pt idx="11">
                  <c:v>28250079.982999999</c:v>
                </c:pt>
                <c:pt idx="12">
                  <c:v>28277127.671</c:v>
                </c:pt>
                <c:pt idx="13">
                  <c:v>28277127.671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5A4C-42C0-B4FC-5D6188B2668D}"/>
            </c:ext>
          </c:extLst>
        </c:ser>
        <c:ser>
          <c:idx val="13"/>
          <c:order val="8"/>
          <c:tx>
            <c:strRef>
              <c:f>'WB PMI 4x4'!$J$36:$J$37</c:f>
              <c:strCache>
                <c:ptCount val="1"/>
                <c:pt idx="0">
                  <c:v>Huawei  Following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4x4'!$J$38:$J$55</c:f>
              <c:numCache>
                <c:formatCode>0.00</c:formatCode>
                <c:ptCount val="1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5A4C-42C0-B4FC-5D6188B2668D}"/>
            </c:ext>
          </c:extLst>
        </c:ser>
        <c:ser>
          <c:idx val="14"/>
          <c:order val="9"/>
          <c:tx>
            <c:strRef>
              <c:f>'WB PMI 4x4'!$K$36:$K$37</c:f>
              <c:strCache>
                <c:ptCount val="1"/>
                <c:pt idx="0">
                  <c:v>Huawei  Random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4x4'!$K$38:$K$55</c:f>
              <c:numCache>
                <c:formatCode>0.00</c:formatCode>
                <c:ptCount val="1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5A4C-42C0-B4FC-5D6188B2668D}"/>
            </c:ext>
          </c:extLst>
        </c:ser>
        <c:ser>
          <c:idx val="16"/>
          <c:order val="10"/>
          <c:tx>
            <c:strRef>
              <c:f>'WB PMI 4x4'!$L$36:$L$37</c:f>
              <c:strCache>
                <c:ptCount val="1"/>
                <c:pt idx="0">
                  <c:v>MTK  Following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4x4'!$L$38:$L$55</c:f>
              <c:numCache>
                <c:formatCode>0.00</c:formatCode>
                <c:ptCount val="18"/>
                <c:pt idx="0">
                  <c:v>13345510.208443215</c:v>
                </c:pt>
                <c:pt idx="1">
                  <c:v>17885030.578932699</c:v>
                </c:pt>
                <c:pt idx="2">
                  <c:v>23554827.795287408</c:v>
                </c:pt>
                <c:pt idx="3">
                  <c:v>27249880.629317552</c:v>
                </c:pt>
                <c:pt idx="4">
                  <c:v>28202544.663107567</c:v>
                </c:pt>
                <c:pt idx="5">
                  <c:v>28262400</c:v>
                </c:pt>
                <c:pt idx="6">
                  <c:v>28262400</c:v>
                </c:pt>
                <c:pt idx="7">
                  <c:v>28262400</c:v>
                </c:pt>
                <c:pt idx="8">
                  <c:v>28262400</c:v>
                </c:pt>
                <c:pt idx="9">
                  <c:v>28262400</c:v>
                </c:pt>
                <c:pt idx="10">
                  <c:v>28262400</c:v>
                </c:pt>
                <c:pt idx="11">
                  <c:v>28262400</c:v>
                </c:pt>
                <c:pt idx="12">
                  <c:v>28262400</c:v>
                </c:pt>
                <c:pt idx="13">
                  <c:v>28262400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5A4C-42C0-B4FC-5D6188B2668D}"/>
            </c:ext>
          </c:extLst>
        </c:ser>
        <c:ser>
          <c:idx val="17"/>
          <c:order val="11"/>
          <c:tx>
            <c:strRef>
              <c:f>'WB PMI 4x4'!$M$36:$M$37</c:f>
              <c:strCache>
                <c:ptCount val="1"/>
                <c:pt idx="0">
                  <c:v>MTK  Random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4x4'!$M$38:$M$55</c:f>
              <c:numCache>
                <c:formatCode>0.00</c:formatCode>
                <c:ptCount val="18"/>
                <c:pt idx="0">
                  <c:v>3457821.0079543749</c:v>
                </c:pt>
                <c:pt idx="1">
                  <c:v>6817295.3355202507</c:v>
                </c:pt>
                <c:pt idx="2">
                  <c:v>10435156.427692374</c:v>
                </c:pt>
                <c:pt idx="3">
                  <c:v>13950860.385326216</c:v>
                </c:pt>
                <c:pt idx="4">
                  <c:v>17229352.715422053</c:v>
                </c:pt>
                <c:pt idx="5">
                  <c:v>20041123.492892519</c:v>
                </c:pt>
                <c:pt idx="6">
                  <c:v>22262760.661906905</c:v>
                </c:pt>
                <c:pt idx="7">
                  <c:v>24214411.04607534</c:v>
                </c:pt>
                <c:pt idx="8">
                  <c:v>25967442.138890676</c:v>
                </c:pt>
                <c:pt idx="9">
                  <c:v>27305830.578932699</c:v>
                </c:pt>
                <c:pt idx="10">
                  <c:v>28005844.232842349</c:v>
                </c:pt>
                <c:pt idx="11">
                  <c:v>28229576.366201412</c:v>
                </c:pt>
                <c:pt idx="12">
                  <c:v>28262400</c:v>
                </c:pt>
                <c:pt idx="13">
                  <c:v>28262400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5A4C-42C0-B4FC-5D6188B2668D}"/>
            </c:ext>
          </c:extLst>
        </c:ser>
        <c:ser>
          <c:idx val="19"/>
          <c:order val="12"/>
          <c:tx>
            <c:strRef>
              <c:f>'WB PMI 4x4'!$N$36:$N$37</c:f>
              <c:strCache>
                <c:ptCount val="1"/>
                <c:pt idx="0">
                  <c:v>MTK  Following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4x4'!$N$38:$N$55</c:f>
              <c:numCache>
                <c:formatCode>0.00</c:formatCode>
                <c:ptCount val="1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5A4C-42C0-B4FC-5D6188B2668D}"/>
            </c:ext>
          </c:extLst>
        </c:ser>
        <c:ser>
          <c:idx val="20"/>
          <c:order val="13"/>
          <c:tx>
            <c:strRef>
              <c:f>'WB PMI 4x4'!$O$36:$O$37</c:f>
              <c:strCache>
                <c:ptCount val="1"/>
                <c:pt idx="0">
                  <c:v>MTK  Random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4x4'!$O$38:$O$55</c:f>
              <c:numCache>
                <c:formatCode>0.00</c:formatCode>
                <c:ptCount val="1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5A4C-42C0-B4FC-5D6188B2668D}"/>
            </c:ext>
          </c:extLst>
        </c:ser>
        <c:ser>
          <c:idx val="22"/>
          <c:order val="14"/>
          <c:tx>
            <c:strRef>
              <c:f>'WB PMI 4x4'!$P$36:$P$37</c:f>
              <c:strCache>
                <c:ptCount val="1"/>
                <c:pt idx="0">
                  <c:v>MTK  Following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4x4'!$P$38:$P$55</c:f>
              <c:numCache>
                <c:formatCode>0.00</c:formatCode>
                <c:ptCount val="1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5A4C-42C0-B4FC-5D6188B2668D}"/>
            </c:ext>
          </c:extLst>
        </c:ser>
        <c:ser>
          <c:idx val="23"/>
          <c:order val="15"/>
          <c:tx>
            <c:strRef>
              <c:f>'WB PMI 4x4'!$Q$36:$Q$37</c:f>
              <c:strCache>
                <c:ptCount val="1"/>
                <c:pt idx="0">
                  <c:v>MTK  Random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4x4'!$Q$38:$Q$55</c:f>
              <c:numCache>
                <c:formatCode>0.00</c:formatCode>
                <c:ptCount val="1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5A4C-42C0-B4FC-5D6188B2668D}"/>
            </c:ext>
          </c:extLst>
        </c:ser>
        <c:ser>
          <c:idx val="0"/>
          <c:order val="16"/>
          <c:tx>
            <c:strRef>
              <c:f>'WB PMI 4x4'!$R$36:$R$37</c:f>
              <c:strCache>
                <c:ptCount val="1"/>
                <c:pt idx="0">
                  <c:v>MTK  Following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4x4'!$R$38:$R$55</c:f>
              <c:numCache>
                <c:formatCode>0.00</c:formatCode>
                <c:ptCount val="1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5A4C-42C0-B4FC-5D6188B2668D}"/>
            </c:ext>
          </c:extLst>
        </c:ser>
        <c:ser>
          <c:idx val="3"/>
          <c:order val="17"/>
          <c:tx>
            <c:strRef>
              <c:f>'WB PMI 4x4'!$S$36:$S$37</c:f>
              <c:strCache>
                <c:ptCount val="1"/>
                <c:pt idx="0">
                  <c:v>MTK  Random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4x4'!$S$38:$S$55</c:f>
              <c:numCache>
                <c:formatCode>0.00</c:formatCode>
                <c:ptCount val="1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5A4C-42C0-B4FC-5D6188B2668D}"/>
            </c:ext>
          </c:extLst>
        </c:ser>
        <c:ser>
          <c:idx val="6"/>
          <c:order val="18"/>
          <c:tx>
            <c:strRef>
              <c:f>'WB PMI 4x4'!$T$36:$T$37</c:f>
              <c:strCache>
                <c:ptCount val="1"/>
                <c:pt idx="0">
                  <c:v>MTK  Following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4x4'!$T$38:$T$55</c:f>
              <c:numCache>
                <c:formatCode>0.00</c:formatCode>
                <c:ptCount val="1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5A4C-42C0-B4FC-5D6188B2668D}"/>
            </c:ext>
          </c:extLst>
        </c:ser>
        <c:ser>
          <c:idx val="9"/>
          <c:order val="19"/>
          <c:tx>
            <c:strRef>
              <c:f>'WB PMI 4x4'!$U$36:$U$37</c:f>
              <c:strCache>
                <c:ptCount val="1"/>
                <c:pt idx="0">
                  <c:v>MTK  Random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4x4'!$U$38:$U$55</c:f>
              <c:numCache>
                <c:formatCode>0.00</c:formatCode>
                <c:ptCount val="1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5A4C-42C0-B4FC-5D6188B266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9107456"/>
        <c:axId val="299108032"/>
      </c:scatterChart>
      <c:valAx>
        <c:axId val="299107456"/>
        <c:scaling>
          <c:orientation val="minMax"/>
          <c:max val="22"/>
          <c:min val="-6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299108032"/>
        <c:crosses val="autoZero"/>
        <c:crossBetween val="midCat"/>
        <c:majorUnit val="1"/>
      </c:valAx>
      <c:valAx>
        <c:axId val="29910803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29910745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8097071551541275"/>
          <c:h val="0.71012428410988315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0001600994599848E-2"/>
          <c:y val="0.13786681238029191"/>
          <c:w val="0.67151720857398034"/>
          <c:h val="0.68623171355921064"/>
        </c:manualLayout>
      </c:layout>
      <c:scatterChart>
        <c:scatterStyle val="smoothMarker"/>
        <c:varyColors val="0"/>
        <c:ser>
          <c:idx val="4"/>
          <c:order val="0"/>
          <c:yVal>
            <c:numRef>
              <c:f>'WB PMI 4x4'!$C$63:$C$96</c:f>
              <c:numCache>
                <c:formatCode>General</c:formatCode>
                <c:ptCount val="34"/>
                <c:pt idx="1">
                  <c:v>0</c:v>
                </c:pt>
                <c:pt idx="2" formatCode="0.00">
                  <c:v>0</c:v>
                </c:pt>
                <c:pt idx="3" formatCode="0.00">
                  <c:v>0</c:v>
                </c:pt>
                <c:pt idx="4" formatCode="0.00">
                  <c:v>0</c:v>
                </c:pt>
                <c:pt idx="5" formatCode="0.00">
                  <c:v>0</c:v>
                </c:pt>
                <c:pt idx="6" formatCode="0.00">
                  <c:v>0</c:v>
                </c:pt>
                <c:pt idx="7" formatCode="0.00">
                  <c:v>0</c:v>
                </c:pt>
                <c:pt idx="8" formatCode="0.00">
                  <c:v>0</c:v>
                </c:pt>
                <c:pt idx="9" formatCode="0.00">
                  <c:v>0</c:v>
                </c:pt>
                <c:pt idx="10" formatCode="0.00">
                  <c:v>0</c:v>
                </c:pt>
                <c:pt idx="11" formatCode="0.00">
                  <c:v>0</c:v>
                </c:pt>
                <c:pt idx="12" formatCode="0.00">
                  <c:v>0</c:v>
                </c:pt>
                <c:pt idx="13" formatCode="0.00">
                  <c:v>0</c:v>
                </c:pt>
                <c:pt idx="14" formatCode="0.00">
                  <c:v>0</c:v>
                </c:pt>
                <c:pt idx="15" formatCode="0.0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7830-4DC7-A97C-CC5769402658}"/>
            </c:ext>
          </c:extLst>
        </c:ser>
        <c:ser>
          <c:idx val="5"/>
          <c:order val="1"/>
          <c:yVal>
            <c:numRef>
              <c:f>'WB PMI 4x4'!$D$63:$D$96</c:f>
              <c:numCache>
                <c:formatCode>General</c:formatCode>
                <c:ptCount val="34"/>
                <c:pt idx="1">
                  <c:v>0</c:v>
                </c:pt>
                <c:pt idx="2" formatCode="0.00">
                  <c:v>5.2765957446808596</c:v>
                </c:pt>
                <c:pt idx="3" formatCode="0.00">
                  <c:v>3.0103986135182002</c:v>
                </c:pt>
                <c:pt idx="4" formatCode="0.00">
                  <c:v>2.2661943319838098</c:v>
                </c:pt>
                <c:pt idx="5" formatCode="0.00">
                  <c:v>2.0877066858375302</c:v>
                </c:pt>
                <c:pt idx="6" formatCode="0.00">
                  <c:v>1.7898016997167101</c:v>
                </c:pt>
                <c:pt idx="7" formatCode="0.00">
                  <c:v>1.5296912114014301</c:v>
                </c:pt>
                <c:pt idx="8" formatCode="0.00">
                  <c:v>1.3546487168700001</c:v>
                </c:pt>
                <c:pt idx="9" formatCode="0.00">
                  <c:v>1.2318286151491999</c:v>
                </c:pt>
                <c:pt idx="10" formatCode="0.00">
                  <c:v>1.1471321695760599</c:v>
                </c:pt>
                <c:pt idx="11" formatCode="0.00">
                  <c:v>1.07369123041014</c:v>
                </c:pt>
                <c:pt idx="12" formatCode="0.00">
                  <c:v>1.0333761232349199</c:v>
                </c:pt>
                <c:pt idx="13" formatCode="0.00">
                  <c:v>1.0087719298245601</c:v>
                </c:pt>
                <c:pt idx="14" formatCode="0.00">
                  <c:v>1.0006215040397799</c:v>
                </c:pt>
                <c:pt idx="15" formatCode="0.0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7830-4DC7-A97C-CC5769402658}"/>
            </c:ext>
          </c:extLst>
        </c:ser>
        <c:ser>
          <c:idx val="7"/>
          <c:order val="2"/>
          <c:yVal>
            <c:numRef>
              <c:f>'WB PMI 4x4'!$E$63:$E$96</c:f>
              <c:numCache>
                <c:formatCode>General</c:formatCode>
                <c:ptCount val="34"/>
                <c:pt idx="1">
                  <c:v>0</c:v>
                </c:pt>
                <c:pt idx="2" formatCode="0.00">
                  <c:v>3.7010309279746965</c:v>
                </c:pt>
                <c:pt idx="3" formatCode="0.00">
                  <c:v>2.5484871991588269</c:v>
                </c:pt>
                <c:pt idx="4" formatCode="0.00">
                  <c:v>2.3526729160782756</c:v>
                </c:pt>
                <c:pt idx="5" formatCode="0.00">
                  <c:v>2.0342930497180118</c:v>
                </c:pt>
                <c:pt idx="6" formatCode="0.00">
                  <c:v>1.6540509426094003</c:v>
                </c:pt>
                <c:pt idx="7" formatCode="0.00">
                  <c:v>1.3905683192568612</c:v>
                </c:pt>
                <c:pt idx="8" formatCode="0.00">
                  <c:v>1.2753687479626459</c:v>
                </c:pt>
                <c:pt idx="9" formatCode="0.00">
                  <c:v>1.1560112585798057</c:v>
                </c:pt>
                <c:pt idx="10" formatCode="0.00">
                  <c:v>1.0928442459500787</c:v>
                </c:pt>
                <c:pt idx="11" formatCode="0.00">
                  <c:v>1.0335220634565498</c:v>
                </c:pt>
                <c:pt idx="12" formatCode="0.00">
                  <c:v>1.0085949833589116</c:v>
                </c:pt>
                <c:pt idx="13" formatCode="0.00">
                  <c:v>1.0009574375724344</c:v>
                </c:pt>
                <c:pt idx="14" formatCode="0.00">
                  <c:v>1</c:v>
                </c:pt>
                <c:pt idx="15" formatCode="0.0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7830-4DC7-A97C-CC5769402658}"/>
            </c:ext>
          </c:extLst>
        </c:ser>
        <c:ser>
          <c:idx val="8"/>
          <c:order val="3"/>
          <c:yVal>
            <c:numRef>
              <c:f>'WB PMI 4x4'!$F$63:$F$96</c:f>
              <c:numCache>
                <c:formatCode>General</c:formatCode>
                <c:ptCount val="34"/>
                <c:pt idx="1">
                  <c:v>0</c:v>
                </c:pt>
                <c:pt idx="2" formatCode="0.00">
                  <c:v>0</c:v>
                </c:pt>
                <c:pt idx="3" formatCode="0.00">
                  <c:v>0</c:v>
                </c:pt>
                <c:pt idx="4" formatCode="0.00">
                  <c:v>0</c:v>
                </c:pt>
                <c:pt idx="5" formatCode="0.00">
                  <c:v>0</c:v>
                </c:pt>
                <c:pt idx="6" formatCode="0.00">
                  <c:v>0</c:v>
                </c:pt>
                <c:pt idx="7" formatCode="0.00">
                  <c:v>0</c:v>
                </c:pt>
                <c:pt idx="8" formatCode="0.00">
                  <c:v>0</c:v>
                </c:pt>
                <c:pt idx="9" formatCode="0.00">
                  <c:v>0</c:v>
                </c:pt>
                <c:pt idx="10" formatCode="0.00">
                  <c:v>0</c:v>
                </c:pt>
                <c:pt idx="11" formatCode="0.00">
                  <c:v>0</c:v>
                </c:pt>
                <c:pt idx="12" formatCode="0.00">
                  <c:v>0</c:v>
                </c:pt>
                <c:pt idx="13" formatCode="0.00">
                  <c:v>0</c:v>
                </c:pt>
                <c:pt idx="14" formatCode="0.00">
                  <c:v>0</c:v>
                </c:pt>
                <c:pt idx="15" formatCode="0.0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7830-4DC7-A97C-CC5769402658}"/>
            </c:ext>
          </c:extLst>
        </c:ser>
        <c:ser>
          <c:idx val="10"/>
          <c:order val="4"/>
          <c:yVal>
            <c:numRef>
              <c:f>'WB PMI 4x4'!$G$63:$G$96</c:f>
              <c:numCache>
                <c:formatCode>General</c:formatCode>
                <c:ptCount val="34"/>
                <c:pt idx="1">
                  <c:v>0</c:v>
                </c:pt>
                <c:pt idx="2" formatCode="0.00">
                  <c:v>3.8595144681414078</c:v>
                </c:pt>
                <c:pt idx="3" formatCode="0.00">
                  <c:v>2.6234789163007313</c:v>
                </c:pt>
                <c:pt idx="4" formatCode="0.00">
                  <c:v>2.2572567990239807</c:v>
                </c:pt>
                <c:pt idx="5" formatCode="0.00">
                  <c:v>1.953275989915253</c:v>
                </c:pt>
                <c:pt idx="6" formatCode="0.00">
                  <c:v>1.63688939038687</c:v>
                </c:pt>
                <c:pt idx="7" formatCode="0.00">
                  <c:v>1.4102203406921332</c:v>
                </c:pt>
                <c:pt idx="8" formatCode="0.00">
                  <c:v>1.2694921545987279</c:v>
                </c:pt>
                <c:pt idx="9" formatCode="0.00">
                  <c:v>1.1671727198411772</c:v>
                </c:pt>
                <c:pt idx="10" formatCode="0.00">
                  <c:v>1.0883782795715653</c:v>
                </c:pt>
                <c:pt idx="11" formatCode="0.00">
                  <c:v>1.0350316910632751</c:v>
                </c:pt>
                <c:pt idx="12" formatCode="0.00">
                  <c:v>1.0091607939051803</c:v>
                </c:pt>
                <c:pt idx="13" formatCode="0.00">
                  <c:v>1.0011627391560112</c:v>
                </c:pt>
                <c:pt idx="14" formatCode="0.00">
                  <c:v>1</c:v>
                </c:pt>
                <c:pt idx="15" formatCode="0.0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7830-4DC7-A97C-CC5769402658}"/>
            </c:ext>
          </c:extLst>
        </c:ser>
        <c:ser>
          <c:idx val="11"/>
          <c:order val="5"/>
          <c:yVal>
            <c:numRef>
              <c:f>'WB PMI 4x4'!$H$63:$H$96</c:f>
              <c:numCache>
                <c:formatCode>General</c:formatCode>
                <c:ptCount val="34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7830-4DC7-A97C-CC5769402658}"/>
            </c:ext>
          </c:extLst>
        </c:ser>
        <c:ser>
          <c:idx val="0"/>
          <c:order val="6"/>
          <c:tx>
            <c:v>Samsung</c:v>
          </c:tx>
          <c:xVal>
            <c:strRef>
              <c:f>'WB PMI 4x4'!$A$64:$A$96</c:f>
              <c:strCache>
                <c:ptCount val="18"/>
                <c:pt idx="0">
                  <c:v>SNR [dB]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  <c:pt idx="12">
                  <c:v>16</c:v>
                </c:pt>
                <c:pt idx="13">
                  <c:v>18</c:v>
                </c:pt>
                <c:pt idx="14">
                  <c:v>20</c:v>
                </c:pt>
                <c:pt idx="15">
                  <c:v>22</c:v>
                </c:pt>
                <c:pt idx="16">
                  <c:v>24</c:v>
                </c:pt>
                <c:pt idx="17">
                  <c:v>26</c:v>
                </c:pt>
              </c:strCache>
            </c:strRef>
          </c:xVal>
          <c:yVal>
            <c:numRef>
              <c:f>'WB PMI 4x4'!$B$64:$B$95</c:f>
              <c:numCache>
                <c:formatCode>0.00</c:formatCode>
                <c:ptCount val="32"/>
                <c:pt idx="0" formatCode="General">
                  <c:v>0</c:v>
                </c:pt>
                <c:pt idx="1">
                  <c:v>14.188113436325603</c:v>
                </c:pt>
                <c:pt idx="2">
                  <c:v>5.0829751055314611</c:v>
                </c:pt>
                <c:pt idx="3">
                  <c:v>3.1665084007379853</c:v>
                </c:pt>
                <c:pt idx="4">
                  <c:v>2.5130300276221096</c:v>
                </c:pt>
                <c:pt idx="5">
                  <c:v>1.9870351103482371</c:v>
                </c:pt>
                <c:pt idx="6">
                  <c:v>1.6908817343024745</c:v>
                </c:pt>
                <c:pt idx="7">
                  <c:v>1.4238997039033858</c:v>
                </c:pt>
                <c:pt idx="8">
                  <c:v>1.271274153844576</c:v>
                </c:pt>
                <c:pt idx="9">
                  <c:v>1.1558882289652035</c:v>
                </c:pt>
                <c:pt idx="10">
                  <c:v>1.092554552152138</c:v>
                </c:pt>
                <c:pt idx="11">
                  <c:v>1.0381666490653711</c:v>
                </c:pt>
                <c:pt idx="12">
                  <c:v>1.0183114025843025</c:v>
                </c:pt>
                <c:pt idx="13">
                  <c:v>1.010090215984053</c:v>
                </c:pt>
                <c:pt idx="14">
                  <c:v>1.006435297367829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7830-4DC7-A97C-CC57694026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9111488"/>
        <c:axId val="299112640"/>
      </c:scatterChart>
      <c:valAx>
        <c:axId val="299111488"/>
        <c:scaling>
          <c:orientation val="minMax"/>
          <c:max val="22"/>
          <c:min val="-6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299112640"/>
        <c:crosses val="autoZero"/>
        <c:crossBetween val="midCat"/>
        <c:majorUnit val="1"/>
      </c:valAx>
      <c:valAx>
        <c:axId val="299112640"/>
        <c:scaling>
          <c:orientation val="minMax"/>
          <c:max val="3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Througput Ratio</a:t>
                </a:r>
              </a:p>
            </c:rich>
          </c:tx>
          <c:layout>
            <c:manualLayout>
              <c:xMode val="edge"/>
              <c:yMode val="edge"/>
              <c:x val="2.0413595727010153E-2"/>
              <c:y val="0.26169876587782426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29911148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8559861553920063"/>
          <c:y val="0.14686993912994994"/>
          <c:w val="6.9179260336697759E-2"/>
          <c:h val="0.33745003028467596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4x4'!$B$36:$B$37</c:f>
              <c:strCache>
                <c:ptCount val="1"/>
                <c:pt idx="0">
                  <c:v>Samsung  Following PMI</c:v>
                </c:pt>
              </c:strCache>
            </c:strRef>
          </c:tx>
          <c:xVal>
            <c:numRef>
              <c:f>'WB PMI 4x4'!$A$38:$A$54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4x4'!$B$38:$B$54</c:f>
              <c:numCache>
                <c:formatCode>0.00</c:formatCode>
                <c:ptCount val="17"/>
                <c:pt idx="0">
                  <c:v>8091909.29</c:v>
                </c:pt>
                <c:pt idx="1">
                  <c:v>12801389.289999999</c:v>
                </c:pt>
                <c:pt idx="2">
                  <c:v>18470807.140000001</c:v>
                </c:pt>
                <c:pt idx="3">
                  <c:v>23953842.859999999</c:v>
                </c:pt>
                <c:pt idx="4">
                  <c:v>26828103.57</c:v>
                </c:pt>
                <c:pt idx="5">
                  <c:v>28262400</c:v>
                </c:pt>
                <c:pt idx="6">
                  <c:v>28262400</c:v>
                </c:pt>
                <c:pt idx="7">
                  <c:v>28262400</c:v>
                </c:pt>
                <c:pt idx="8">
                  <c:v>28262400</c:v>
                </c:pt>
                <c:pt idx="9">
                  <c:v>28262400</c:v>
                </c:pt>
                <c:pt idx="10">
                  <c:v>28262400</c:v>
                </c:pt>
                <c:pt idx="11">
                  <c:v>28262400</c:v>
                </c:pt>
                <c:pt idx="12">
                  <c:v>28262400</c:v>
                </c:pt>
                <c:pt idx="13">
                  <c:v>28262400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B598-46C4-A3D8-EA9354D8DB24}"/>
            </c:ext>
          </c:extLst>
        </c:ser>
        <c:ser>
          <c:idx val="2"/>
          <c:order val="1"/>
          <c:tx>
            <c:strRef>
              <c:f>'WB PMI 4x4'!$C$36:$C$37</c:f>
              <c:strCache>
                <c:ptCount val="1"/>
                <c:pt idx="0">
                  <c:v>Samsung  Random PMI</c:v>
                </c:pt>
              </c:strCache>
            </c:strRef>
          </c:tx>
          <c:xVal>
            <c:numRef>
              <c:f>'WB PMI 4x4'!$A$38:$A$54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4x4'!$C$38:$C$54</c:f>
              <c:numCache>
                <c:formatCode>0.00</c:formatCode>
                <c:ptCount val="17"/>
                <c:pt idx="0">
                  <c:v>570330.18000000005</c:v>
                </c:pt>
                <c:pt idx="1">
                  <c:v>2518483.5699999998</c:v>
                </c:pt>
                <c:pt idx="2">
                  <c:v>5833178</c:v>
                </c:pt>
                <c:pt idx="3">
                  <c:v>9531857</c:v>
                </c:pt>
                <c:pt idx="4">
                  <c:v>13501575</c:v>
                </c:pt>
                <c:pt idx="5">
                  <c:v>16714593</c:v>
                </c:pt>
                <c:pt idx="6">
                  <c:v>19848589</c:v>
                </c:pt>
                <c:pt idx="7">
                  <c:v>22231554</c:v>
                </c:pt>
                <c:pt idx="8">
                  <c:v>24450807</c:v>
                </c:pt>
                <c:pt idx="9">
                  <c:v>25868182</c:v>
                </c:pt>
                <c:pt idx="10">
                  <c:v>27223375</c:v>
                </c:pt>
                <c:pt idx="11">
                  <c:v>27754182</c:v>
                </c:pt>
                <c:pt idx="12">
                  <c:v>27980075</c:v>
                </c:pt>
                <c:pt idx="13">
                  <c:v>28081686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B598-46C4-A3D8-EA9354D8DB24}"/>
            </c:ext>
          </c:extLst>
        </c:ser>
        <c:ser>
          <c:idx val="4"/>
          <c:order val="2"/>
          <c:tx>
            <c:strRef>
              <c:f>'WB PMI 4x4'!$D$36:$D$37</c:f>
              <c:strCache>
                <c:ptCount val="1"/>
                <c:pt idx="0">
                  <c:v>Qualcomm  Following PMI</c:v>
                </c:pt>
              </c:strCache>
            </c:strRef>
          </c:tx>
          <c:xVal>
            <c:numRef>
              <c:f>'WB PMI 4x4'!$A$38:$A$54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4x4'!$D$38:$D$54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B598-46C4-A3D8-EA9354D8DB24}"/>
            </c:ext>
          </c:extLst>
        </c:ser>
        <c:ser>
          <c:idx val="5"/>
          <c:order val="3"/>
          <c:tx>
            <c:strRef>
              <c:f>'WB PMI 4x4'!$E$36:$E$37</c:f>
              <c:strCache>
                <c:ptCount val="1"/>
                <c:pt idx="0">
                  <c:v>Qualcomm  Random PMI</c:v>
                </c:pt>
              </c:strCache>
            </c:strRef>
          </c:tx>
          <c:xVal>
            <c:numRef>
              <c:f>'WB PMI 4x4'!$A$38:$A$54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4x4'!$E$38:$E$54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B598-46C4-A3D8-EA9354D8DB24}"/>
            </c:ext>
          </c:extLst>
        </c:ser>
        <c:ser>
          <c:idx val="7"/>
          <c:order val="4"/>
          <c:tx>
            <c:strRef>
              <c:f>'WB PMI 4x4'!$F$36:$F$37</c:f>
              <c:strCache>
                <c:ptCount val="1"/>
                <c:pt idx="0">
                  <c:v>Intel  Following PMI</c:v>
                </c:pt>
              </c:strCache>
            </c:strRef>
          </c:tx>
          <c:xVal>
            <c:numRef>
              <c:f>'WB PMI 4x4'!$A$38:$A$54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4x4'!$F$38:$F$54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B598-46C4-A3D8-EA9354D8DB24}"/>
            </c:ext>
          </c:extLst>
        </c:ser>
        <c:ser>
          <c:idx val="8"/>
          <c:order val="5"/>
          <c:tx>
            <c:strRef>
              <c:f>'WB PMI 4x4'!$G$36:$G$37</c:f>
              <c:strCache>
                <c:ptCount val="1"/>
                <c:pt idx="0">
                  <c:v>Intel  Random PMI</c:v>
                </c:pt>
              </c:strCache>
            </c:strRef>
          </c:tx>
          <c:xVal>
            <c:numRef>
              <c:f>'WB PMI 4x4'!$A$38:$A$54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4x4'!$G$38:$G$54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B598-46C4-A3D8-EA9354D8DB24}"/>
            </c:ext>
          </c:extLst>
        </c:ser>
        <c:ser>
          <c:idx val="10"/>
          <c:order val="6"/>
          <c:tx>
            <c:strRef>
              <c:f>'WB PMI 4x4'!$H$36:$H$37</c:f>
              <c:strCache>
                <c:ptCount val="1"/>
                <c:pt idx="0">
                  <c:v>Ericsson  Following PMI</c:v>
                </c:pt>
              </c:strCache>
            </c:strRef>
          </c:tx>
          <c:xVal>
            <c:numRef>
              <c:f>'WB PMI 4x4'!$A$38:$A$54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4x4'!$H$38:$H$54</c:f>
              <c:numCache>
                <c:formatCode>0.00</c:formatCode>
                <c:ptCount val="17"/>
                <c:pt idx="0">
                  <c:v>11475596.073000001</c:v>
                </c:pt>
                <c:pt idx="1">
                  <c:v>16154845.982000001</c:v>
                </c:pt>
                <c:pt idx="2">
                  <c:v>22833165.874000002</c:v>
                </c:pt>
                <c:pt idx="3">
                  <c:v>27276363.239</c:v>
                </c:pt>
                <c:pt idx="4">
                  <c:v>28262374.386999998</c:v>
                </c:pt>
                <c:pt idx="5">
                  <c:v>28277127.671</c:v>
                </c:pt>
                <c:pt idx="6">
                  <c:v>28277127.671</c:v>
                </c:pt>
                <c:pt idx="7">
                  <c:v>28277127.671</c:v>
                </c:pt>
                <c:pt idx="8">
                  <c:v>28277127.671</c:v>
                </c:pt>
                <c:pt idx="9">
                  <c:v>28277127.671</c:v>
                </c:pt>
                <c:pt idx="10">
                  <c:v>28277127.671</c:v>
                </c:pt>
                <c:pt idx="11">
                  <c:v>28277127.671</c:v>
                </c:pt>
                <c:pt idx="12">
                  <c:v>28277127.671</c:v>
                </c:pt>
                <c:pt idx="13">
                  <c:v>28277127.671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B598-46C4-A3D8-EA9354D8DB24}"/>
            </c:ext>
          </c:extLst>
        </c:ser>
        <c:ser>
          <c:idx val="11"/>
          <c:order val="7"/>
          <c:tx>
            <c:strRef>
              <c:f>'WB PMI 4x4'!$I$36:$I$37</c:f>
              <c:strCache>
                <c:ptCount val="1"/>
                <c:pt idx="0">
                  <c:v>Ericsson  Random PMI</c:v>
                </c:pt>
              </c:strCache>
            </c:strRef>
          </c:tx>
          <c:xVal>
            <c:numRef>
              <c:f>'WB PMI 4x4'!$A$38:$A$54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4x4'!$I$38:$I$54</c:f>
              <c:numCache>
                <c:formatCode>0.00</c:formatCode>
                <c:ptCount val="17"/>
                <c:pt idx="0">
                  <c:v>3100648.5210000002</c:v>
                </c:pt>
                <c:pt idx="1">
                  <c:v>6338994.3600000003</c:v>
                </c:pt>
                <c:pt idx="2">
                  <c:v>9705201.9930000007</c:v>
                </c:pt>
                <c:pt idx="3">
                  <c:v>13408276.277000001</c:v>
                </c:pt>
                <c:pt idx="4">
                  <c:v>17086761.754999999</c:v>
                </c:pt>
                <c:pt idx="5">
                  <c:v>20334943.116</c:v>
                </c:pt>
                <c:pt idx="6">
                  <c:v>22171726.973999999</c:v>
                </c:pt>
                <c:pt idx="7">
                  <c:v>24460944.875</c:v>
                </c:pt>
                <c:pt idx="8">
                  <c:v>25874801.259</c:v>
                </c:pt>
                <c:pt idx="9">
                  <c:v>27359965.182</c:v>
                </c:pt>
                <c:pt idx="10">
                  <c:v>28036157.364999998</c:v>
                </c:pt>
                <c:pt idx="11">
                  <c:v>28250079.982999999</c:v>
                </c:pt>
                <c:pt idx="12">
                  <c:v>28277127.671</c:v>
                </c:pt>
                <c:pt idx="13">
                  <c:v>28277127.671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B598-46C4-A3D8-EA9354D8DB24}"/>
            </c:ext>
          </c:extLst>
        </c:ser>
        <c:ser>
          <c:idx val="13"/>
          <c:order val="8"/>
          <c:tx>
            <c:strRef>
              <c:f>'WB PMI 4x4'!$J$36:$J$37</c:f>
              <c:strCache>
                <c:ptCount val="1"/>
                <c:pt idx="0">
                  <c:v>Huawei  Following PMI</c:v>
                </c:pt>
              </c:strCache>
            </c:strRef>
          </c:tx>
          <c:xVal>
            <c:numRef>
              <c:f>'WB PMI 4x4'!$A$38:$A$54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4x4'!$J$38:$J$54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B598-46C4-A3D8-EA9354D8DB24}"/>
            </c:ext>
          </c:extLst>
        </c:ser>
        <c:ser>
          <c:idx val="14"/>
          <c:order val="9"/>
          <c:tx>
            <c:strRef>
              <c:f>'WB PMI 4x4'!$K$36:$K$37</c:f>
              <c:strCache>
                <c:ptCount val="1"/>
                <c:pt idx="0">
                  <c:v>Huawei  Random PMI</c:v>
                </c:pt>
              </c:strCache>
            </c:strRef>
          </c:tx>
          <c:xVal>
            <c:numRef>
              <c:f>'WB PMI 4x4'!$A$38:$A$54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4x4'!$K$38:$K$54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B598-46C4-A3D8-EA9354D8DB24}"/>
            </c:ext>
          </c:extLst>
        </c:ser>
        <c:ser>
          <c:idx val="16"/>
          <c:order val="10"/>
          <c:tx>
            <c:strRef>
              <c:f>'WB PMI 4x4'!$L$36:$L$37</c:f>
              <c:strCache>
                <c:ptCount val="1"/>
                <c:pt idx="0">
                  <c:v>MTK  Following PMI</c:v>
                </c:pt>
              </c:strCache>
            </c:strRef>
          </c:tx>
          <c:xVal>
            <c:numRef>
              <c:f>'WB PMI 4x4'!$A$38:$A$54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4x4'!$L$38:$L$54</c:f>
              <c:numCache>
                <c:formatCode>0.00</c:formatCode>
                <c:ptCount val="17"/>
                <c:pt idx="0">
                  <c:v>13345510.208443215</c:v>
                </c:pt>
                <c:pt idx="1">
                  <c:v>17885030.578932699</c:v>
                </c:pt>
                <c:pt idx="2">
                  <c:v>23554827.795287408</c:v>
                </c:pt>
                <c:pt idx="3">
                  <c:v>27249880.629317552</c:v>
                </c:pt>
                <c:pt idx="4">
                  <c:v>28202544.663107567</c:v>
                </c:pt>
                <c:pt idx="5">
                  <c:v>28262400</c:v>
                </c:pt>
                <c:pt idx="6">
                  <c:v>28262400</c:v>
                </c:pt>
                <c:pt idx="7">
                  <c:v>28262400</c:v>
                </c:pt>
                <c:pt idx="8">
                  <c:v>28262400</c:v>
                </c:pt>
                <c:pt idx="9">
                  <c:v>28262400</c:v>
                </c:pt>
                <c:pt idx="10">
                  <c:v>28262400</c:v>
                </c:pt>
                <c:pt idx="11">
                  <c:v>28262400</c:v>
                </c:pt>
                <c:pt idx="12">
                  <c:v>28262400</c:v>
                </c:pt>
                <c:pt idx="13">
                  <c:v>28262400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B598-46C4-A3D8-EA9354D8DB24}"/>
            </c:ext>
          </c:extLst>
        </c:ser>
        <c:ser>
          <c:idx val="17"/>
          <c:order val="11"/>
          <c:tx>
            <c:strRef>
              <c:f>'WB PMI 4x4'!$M$36:$M$37</c:f>
              <c:strCache>
                <c:ptCount val="1"/>
                <c:pt idx="0">
                  <c:v>MTK  Random PMI</c:v>
                </c:pt>
              </c:strCache>
            </c:strRef>
          </c:tx>
          <c:xVal>
            <c:numRef>
              <c:f>'WB PMI 4x4'!$A$38:$A$54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4x4'!$M$38:$M$54</c:f>
              <c:numCache>
                <c:formatCode>0.00</c:formatCode>
                <c:ptCount val="17"/>
                <c:pt idx="0">
                  <c:v>3457821.0079543749</c:v>
                </c:pt>
                <c:pt idx="1">
                  <c:v>6817295.3355202507</c:v>
                </c:pt>
                <c:pt idx="2">
                  <c:v>10435156.427692374</c:v>
                </c:pt>
                <c:pt idx="3">
                  <c:v>13950860.385326216</c:v>
                </c:pt>
                <c:pt idx="4">
                  <c:v>17229352.715422053</c:v>
                </c:pt>
                <c:pt idx="5">
                  <c:v>20041123.492892519</c:v>
                </c:pt>
                <c:pt idx="6">
                  <c:v>22262760.661906905</c:v>
                </c:pt>
                <c:pt idx="7">
                  <c:v>24214411.04607534</c:v>
                </c:pt>
                <c:pt idx="8">
                  <c:v>25967442.138890676</c:v>
                </c:pt>
                <c:pt idx="9">
                  <c:v>27305830.578932699</c:v>
                </c:pt>
                <c:pt idx="10">
                  <c:v>28005844.232842349</c:v>
                </c:pt>
                <c:pt idx="11">
                  <c:v>28229576.366201412</c:v>
                </c:pt>
                <c:pt idx="12">
                  <c:v>28262400</c:v>
                </c:pt>
                <c:pt idx="13">
                  <c:v>28262400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B598-46C4-A3D8-EA9354D8DB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4645312"/>
        <c:axId val="374645888"/>
      </c:scatterChart>
      <c:valAx>
        <c:axId val="374645312"/>
        <c:scaling>
          <c:orientation val="minMax"/>
          <c:max val="30"/>
          <c:min val="-6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374645888"/>
        <c:crosses val="autoZero"/>
        <c:crossBetween val="midCat"/>
        <c:majorUnit val="1"/>
      </c:valAx>
      <c:valAx>
        <c:axId val="37464588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37464531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8097071551541275"/>
          <c:h val="0.71012428410988315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0001600994599848E-2"/>
          <c:y val="0.13786681238029191"/>
          <c:w val="0.6715172085739803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4x4'!$B$64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'WB PMI 4x4'!$A$66:$A$78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4x4'!$B$66:$B$78</c:f>
              <c:numCache>
                <c:formatCode>0.00</c:formatCode>
                <c:ptCount val="13"/>
                <c:pt idx="0">
                  <c:v>5.0829751055314611</c:v>
                </c:pt>
                <c:pt idx="1">
                  <c:v>3.1665084007379853</c:v>
                </c:pt>
                <c:pt idx="2">
                  <c:v>2.5130300276221096</c:v>
                </c:pt>
                <c:pt idx="3">
                  <c:v>1.9870351103482371</c:v>
                </c:pt>
                <c:pt idx="4">
                  <c:v>1.6908817343024745</c:v>
                </c:pt>
                <c:pt idx="5">
                  <c:v>1.4238997039033858</c:v>
                </c:pt>
                <c:pt idx="6">
                  <c:v>1.271274153844576</c:v>
                </c:pt>
                <c:pt idx="7">
                  <c:v>1.1558882289652035</c:v>
                </c:pt>
                <c:pt idx="8">
                  <c:v>1.092554552152138</c:v>
                </c:pt>
                <c:pt idx="9">
                  <c:v>1.0381666490653711</c:v>
                </c:pt>
                <c:pt idx="10">
                  <c:v>1.0183114025843025</c:v>
                </c:pt>
                <c:pt idx="11">
                  <c:v>1.010090215984053</c:v>
                </c:pt>
                <c:pt idx="12">
                  <c:v>1.006435297367829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A937-4B22-AEB1-3BA882C480E6}"/>
            </c:ext>
          </c:extLst>
        </c:ser>
        <c:ser>
          <c:idx val="2"/>
          <c:order val="1"/>
          <c:tx>
            <c:strRef>
              <c:f>'WB PMI 4x4'!$C$64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'WB PMI 4x4'!$A$66:$A$78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4x4'!$C$66:$C$78</c:f>
              <c:numCache>
                <c:formatCode>0.00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A937-4B22-AEB1-3BA882C480E6}"/>
            </c:ext>
          </c:extLst>
        </c:ser>
        <c:ser>
          <c:idx val="4"/>
          <c:order val="2"/>
          <c:tx>
            <c:strRef>
              <c:f>'WB PMI 4x4'!$D$64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'WB PMI 4x4'!$A$66:$A$78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4x4'!$D$66:$D$78</c:f>
              <c:numCache>
                <c:formatCode>0.00</c:formatCode>
                <c:ptCount val="13"/>
                <c:pt idx="0">
                  <c:v>3.0103986135182002</c:v>
                </c:pt>
                <c:pt idx="1">
                  <c:v>2.2661943319838098</c:v>
                </c:pt>
                <c:pt idx="2">
                  <c:v>2.0877066858375302</c:v>
                </c:pt>
                <c:pt idx="3">
                  <c:v>1.7898016997167101</c:v>
                </c:pt>
                <c:pt idx="4">
                  <c:v>1.5296912114014301</c:v>
                </c:pt>
                <c:pt idx="5">
                  <c:v>1.3546487168700001</c:v>
                </c:pt>
                <c:pt idx="6">
                  <c:v>1.2318286151491999</c:v>
                </c:pt>
                <c:pt idx="7">
                  <c:v>1.1471321695760599</c:v>
                </c:pt>
                <c:pt idx="8">
                  <c:v>1.07369123041014</c:v>
                </c:pt>
                <c:pt idx="9">
                  <c:v>1.0333761232349199</c:v>
                </c:pt>
                <c:pt idx="10">
                  <c:v>1.0087719298245601</c:v>
                </c:pt>
                <c:pt idx="11">
                  <c:v>1.0006215040397799</c:v>
                </c:pt>
                <c:pt idx="12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A937-4B22-AEB1-3BA882C480E6}"/>
            </c:ext>
          </c:extLst>
        </c:ser>
        <c:ser>
          <c:idx val="5"/>
          <c:order val="3"/>
          <c:tx>
            <c:strRef>
              <c:f>'WB PMI 4x4'!$E$64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'WB PMI 4x4'!$A$66:$A$78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4x4'!$E$66:$E$78</c:f>
              <c:numCache>
                <c:formatCode>0.00</c:formatCode>
                <c:ptCount val="13"/>
                <c:pt idx="0">
                  <c:v>2.5484871991588269</c:v>
                </c:pt>
                <c:pt idx="1">
                  <c:v>2.3526729160782756</c:v>
                </c:pt>
                <c:pt idx="2">
                  <c:v>2.0342930497180118</c:v>
                </c:pt>
                <c:pt idx="3">
                  <c:v>1.6540509426094003</c:v>
                </c:pt>
                <c:pt idx="4">
                  <c:v>1.3905683192568612</c:v>
                </c:pt>
                <c:pt idx="5">
                  <c:v>1.2753687479626459</c:v>
                </c:pt>
                <c:pt idx="6">
                  <c:v>1.1560112585798057</c:v>
                </c:pt>
                <c:pt idx="7">
                  <c:v>1.0928442459500787</c:v>
                </c:pt>
                <c:pt idx="8">
                  <c:v>1.0335220634565498</c:v>
                </c:pt>
                <c:pt idx="9">
                  <c:v>1.0085949833589116</c:v>
                </c:pt>
                <c:pt idx="10">
                  <c:v>1.0009574375724344</c:v>
                </c:pt>
                <c:pt idx="11">
                  <c:v>1</c:v>
                </c:pt>
                <c:pt idx="12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A937-4B22-AEB1-3BA882C480E6}"/>
            </c:ext>
          </c:extLst>
        </c:ser>
        <c:ser>
          <c:idx val="7"/>
          <c:order val="4"/>
          <c:tx>
            <c:strRef>
              <c:f>'WB PMI 4x4'!$F$64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'WB PMI 4x4'!$A$66:$A$78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4x4'!$F$66:$F$78</c:f>
              <c:numCache>
                <c:formatCode>0.00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A937-4B22-AEB1-3BA882C480E6}"/>
            </c:ext>
          </c:extLst>
        </c:ser>
        <c:ser>
          <c:idx val="8"/>
          <c:order val="5"/>
          <c:tx>
            <c:strRef>
              <c:f>'WB PMI 4x4'!$G$64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'WB PMI 4x4'!$A$66:$A$78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4x4'!$G$66:$G$78</c:f>
              <c:numCache>
                <c:formatCode>0.00</c:formatCode>
                <c:ptCount val="13"/>
                <c:pt idx="0">
                  <c:v>2.6234789163007313</c:v>
                </c:pt>
                <c:pt idx="1">
                  <c:v>2.2572567990239807</c:v>
                </c:pt>
                <c:pt idx="2">
                  <c:v>1.953275989915253</c:v>
                </c:pt>
                <c:pt idx="3">
                  <c:v>1.63688939038687</c:v>
                </c:pt>
                <c:pt idx="4">
                  <c:v>1.4102203406921332</c:v>
                </c:pt>
                <c:pt idx="5">
                  <c:v>1.2694921545987279</c:v>
                </c:pt>
                <c:pt idx="6">
                  <c:v>1.1671727198411772</c:v>
                </c:pt>
                <c:pt idx="7">
                  <c:v>1.0883782795715653</c:v>
                </c:pt>
                <c:pt idx="8">
                  <c:v>1.0350316910632751</c:v>
                </c:pt>
                <c:pt idx="9">
                  <c:v>1.0091607939051803</c:v>
                </c:pt>
                <c:pt idx="10">
                  <c:v>1.0011627391560112</c:v>
                </c:pt>
                <c:pt idx="11">
                  <c:v>1</c:v>
                </c:pt>
                <c:pt idx="12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A937-4B22-AEB1-3BA882C480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4649344"/>
        <c:axId val="374649920"/>
      </c:scatterChart>
      <c:valAx>
        <c:axId val="374649344"/>
        <c:scaling>
          <c:orientation val="minMax"/>
          <c:max val="22"/>
          <c:min val="-3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374649920"/>
        <c:crosses val="autoZero"/>
        <c:crossBetween val="midCat"/>
        <c:majorUnit val="1"/>
      </c:valAx>
      <c:valAx>
        <c:axId val="37464992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Througput Ratio</a:t>
                </a:r>
              </a:p>
            </c:rich>
          </c:tx>
          <c:layout>
            <c:manualLayout>
              <c:xMode val="edge"/>
              <c:yMode val="edge"/>
              <c:x val="2.0413595727010153E-2"/>
              <c:y val="0.26169876587782426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37464934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8559861553920063"/>
          <c:y val="0.14686993912994994"/>
          <c:w val="0.21250242965130678"/>
          <c:h val="0.71012428410988349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8x2'!$B$36:$B$37</c:f>
              <c:strCache>
                <c:ptCount val="1"/>
                <c:pt idx="0">
                  <c:v>Samsung  Following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8x2'!$B$38:$B$69</c:f>
              <c:numCache>
                <c:formatCode>0.00</c:formatCode>
                <c:ptCount val="32"/>
                <c:pt idx="0">
                  <c:v>870040.71</c:v>
                </c:pt>
                <c:pt idx="1">
                  <c:v>3446246.07</c:v>
                </c:pt>
                <c:pt idx="2">
                  <c:v>10576057</c:v>
                </c:pt>
                <c:pt idx="3">
                  <c:v>21106854</c:v>
                </c:pt>
                <c:pt idx="4">
                  <c:v>28869436</c:v>
                </c:pt>
                <c:pt idx="5">
                  <c:v>36600382</c:v>
                </c:pt>
                <c:pt idx="6">
                  <c:v>45467879</c:v>
                </c:pt>
                <c:pt idx="7">
                  <c:v>53306789</c:v>
                </c:pt>
                <c:pt idx="8">
                  <c:v>55411189</c:v>
                </c:pt>
                <c:pt idx="9">
                  <c:v>56337679</c:v>
                </c:pt>
                <c:pt idx="10">
                  <c:v>56552400</c:v>
                </c:pt>
                <c:pt idx="11">
                  <c:v>56552400</c:v>
                </c:pt>
                <c:pt idx="12">
                  <c:v>56552400</c:v>
                </c:pt>
                <c:pt idx="13">
                  <c:v>56552400</c:v>
                </c:pt>
                <c:pt idx="19" formatCode="0.0">
                  <c:v>3.361781990243367</c:v>
                </c:pt>
                <c:pt idx="20" formatCode="0.0">
                  <c:v>4.7230693241646282</c:v>
                </c:pt>
                <c:pt idx="21" formatCode="0.0">
                  <c:v>7.4183669672923447</c:v>
                </c:pt>
                <c:pt idx="23" formatCode="0.0">
                  <c:v>0</c:v>
                </c:pt>
                <c:pt idx="26" formatCode="General">
                  <c:v>0</c:v>
                </c:pt>
                <c:pt idx="27">
                  <c:v>0</c:v>
                </c:pt>
                <c:pt idx="28">
                  <c:v>23.461486831938291</c:v>
                </c:pt>
                <c:pt idx="29">
                  <c:v>39.484262007429393</c:v>
                </c:pt>
                <c:pt idx="30">
                  <c:v>6.4834506067737125</c:v>
                </c:pt>
                <c:pt idx="31">
                  <c:v>4.3673994116981421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67F6-40E7-B1D6-5B10B1F6EF61}"/>
            </c:ext>
          </c:extLst>
        </c:ser>
        <c:ser>
          <c:idx val="2"/>
          <c:order val="1"/>
          <c:tx>
            <c:strRef>
              <c:f>'WB PMI 8x2'!$C$36:$C$37</c:f>
              <c:strCache>
                <c:ptCount val="1"/>
                <c:pt idx="0">
                  <c:v>Samsung  Random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8x2'!$C$38:$C$69</c:f>
              <c:numCache>
                <c:formatCode>0.00</c:formatCode>
                <c:ptCount val="32"/>
                <c:pt idx="0">
                  <c:v>0</c:v>
                </c:pt>
                <c:pt idx="1">
                  <c:v>146889.5</c:v>
                </c:pt>
                <c:pt idx="2">
                  <c:v>267855</c:v>
                </c:pt>
                <c:pt idx="3">
                  <c:v>3255497</c:v>
                </c:pt>
                <c:pt idx="4">
                  <c:v>6610212</c:v>
                </c:pt>
                <c:pt idx="5">
                  <c:v>9559129</c:v>
                </c:pt>
                <c:pt idx="6">
                  <c:v>14225664</c:v>
                </c:pt>
                <c:pt idx="7">
                  <c:v>18666225</c:v>
                </c:pt>
                <c:pt idx="8">
                  <c:v>23332843</c:v>
                </c:pt>
                <c:pt idx="9">
                  <c:v>27818582</c:v>
                </c:pt>
                <c:pt idx="10">
                  <c:v>31897550</c:v>
                </c:pt>
                <c:pt idx="11">
                  <c:v>36270343</c:v>
                </c:pt>
                <c:pt idx="12">
                  <c:v>39965210.710000001</c:v>
                </c:pt>
                <c:pt idx="13">
                  <c:v>43437039.359999999</c:v>
                </c:pt>
                <c:pt idx="19" formatCode="0.0">
                  <c:v>14.962282770070797</c:v>
                </c:pt>
                <c:pt idx="20" formatCode="0.0">
                  <c:v>17.80379857689406</c:v>
                </c:pt>
                <c:pt idx="21" formatCode="0.0">
                  <c:v>0</c:v>
                </c:pt>
                <c:pt idx="26" formatCode="General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67F6-40E7-B1D6-5B10B1F6EF61}"/>
            </c:ext>
          </c:extLst>
        </c:ser>
        <c:ser>
          <c:idx val="4"/>
          <c:order val="2"/>
          <c:tx>
            <c:strRef>
              <c:f>'WB PMI 8x2'!$D$36:$D$37</c:f>
              <c:strCache>
                <c:ptCount val="1"/>
                <c:pt idx="0">
                  <c:v>Qualcomm  Following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8x2'!$D$38:$D$69</c:f>
              <c:numCache>
                <c:formatCode>0.00</c:formatCode>
                <c:ptCount val="32"/>
                <c:pt idx="26" formatCode="General">
                  <c:v>0</c:v>
                </c:pt>
                <c:pt idx="29">
                  <c:v>28.689918776875199</c:v>
                </c:pt>
                <c:pt idx="30">
                  <c:v>10.537852706299899</c:v>
                </c:pt>
                <c:pt idx="31">
                  <c:v>5.0509798523769298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67F6-40E7-B1D6-5B10B1F6EF61}"/>
            </c:ext>
          </c:extLst>
        </c:ser>
        <c:ser>
          <c:idx val="5"/>
          <c:order val="3"/>
          <c:tx>
            <c:strRef>
              <c:f>'WB PMI 8x2'!$E$36:$E$37</c:f>
              <c:strCache>
                <c:ptCount val="1"/>
                <c:pt idx="0">
                  <c:v>Qualcomm  Random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8x2'!$E$38:$E$69</c:f>
              <c:numCache>
                <c:formatCode>0.00</c:formatCode>
                <c:ptCount val="32"/>
                <c:pt idx="24" formatCode="General">
                  <c:v>2.86</c:v>
                </c:pt>
                <c:pt idx="26" formatCode="General">
                  <c:v>0</c:v>
                </c:pt>
                <c:pt idx="27">
                  <c:v>360.9999695132052</c:v>
                </c:pt>
                <c:pt idx="28">
                  <c:v>68.399999788624882</c:v>
                </c:pt>
                <c:pt idx="29">
                  <c:v>23.772727286668896</c:v>
                </c:pt>
                <c:pt idx="30">
                  <c:v>6.8684210532790368</c:v>
                </c:pt>
                <c:pt idx="31">
                  <c:v>3.7340267459622822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67F6-40E7-B1D6-5B10B1F6EF61}"/>
            </c:ext>
          </c:extLst>
        </c:ser>
        <c:ser>
          <c:idx val="7"/>
          <c:order val="4"/>
          <c:tx>
            <c:strRef>
              <c:f>'WB PMI 8x2'!$F$36:$F$37</c:f>
              <c:strCache>
                <c:ptCount val="1"/>
                <c:pt idx="0">
                  <c:v>Intel  Following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8x2'!$F$38:$F$69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  <c:pt idx="26" formatCode="General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67F6-40E7-B1D6-5B10B1F6EF61}"/>
            </c:ext>
          </c:extLst>
        </c:ser>
        <c:ser>
          <c:idx val="8"/>
          <c:order val="5"/>
          <c:tx>
            <c:strRef>
              <c:f>'WB PMI 8x2'!$G$36:$G$37</c:f>
              <c:strCache>
                <c:ptCount val="1"/>
                <c:pt idx="0">
                  <c:v>Intel  Random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8x2'!$G$38:$G$69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  <c:pt idx="26" formatCode="General">
                  <c:v>0</c:v>
                </c:pt>
                <c:pt idx="27">
                  <c:v>415.05208742311214</c:v>
                </c:pt>
                <c:pt idx="28">
                  <c:v>95.774385816800347</c:v>
                </c:pt>
                <c:pt idx="29">
                  <c:v>23.896570395715639</c:v>
                </c:pt>
                <c:pt idx="30">
                  <c:v>8.6307974481886163</c:v>
                </c:pt>
                <c:pt idx="31">
                  <c:v>4.6553527207206438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67F6-40E7-B1D6-5B10B1F6EF61}"/>
            </c:ext>
          </c:extLst>
        </c:ser>
        <c:ser>
          <c:idx val="10"/>
          <c:order val="6"/>
          <c:tx>
            <c:strRef>
              <c:f>'WB PMI 8x2'!$H$36:$H$37</c:f>
              <c:strCache>
                <c:ptCount val="1"/>
                <c:pt idx="0">
                  <c:v>Ericsson  Following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8x2'!$H$38:$H$69</c:f>
              <c:numCache>
                <c:formatCode>0.00</c:formatCode>
                <c:ptCount val="32"/>
                <c:pt idx="0">
                  <c:v>1776178.693</c:v>
                </c:pt>
                <c:pt idx="1">
                  <c:v>6730782.4160000002</c:v>
                </c:pt>
                <c:pt idx="2">
                  <c:v>12866225.159</c:v>
                </c:pt>
                <c:pt idx="3">
                  <c:v>19262436.519000001</c:v>
                </c:pt>
                <c:pt idx="4">
                  <c:v>24728737.151000001</c:v>
                </c:pt>
                <c:pt idx="5">
                  <c:v>31685847.045000002</c:v>
                </c:pt>
                <c:pt idx="6">
                  <c:v>41796781.156999998</c:v>
                </c:pt>
                <c:pt idx="7">
                  <c:v>50943363.402000003</c:v>
                </c:pt>
                <c:pt idx="8">
                  <c:v>55366589.564999998</c:v>
                </c:pt>
                <c:pt idx="9">
                  <c:v>56493306.796999998</c:v>
                </c:pt>
                <c:pt idx="10">
                  <c:v>56581869.723999999</c:v>
                </c:pt>
                <c:pt idx="11">
                  <c:v>56581869.723999999</c:v>
                </c:pt>
                <c:pt idx="12">
                  <c:v>56581869.723999999</c:v>
                </c:pt>
                <c:pt idx="13">
                  <c:v>56581869.723999999</c:v>
                </c:pt>
                <c:pt idx="19" formatCode="0.0">
                  <c:v>4.4944726236400401</c:v>
                </c:pt>
                <c:pt idx="20" formatCode="0.0">
                  <c:v>5.6076780162976192</c:v>
                </c:pt>
                <c:pt idx="21" formatCode="0.0">
                  <c:v>7.9908298134067728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67F6-40E7-B1D6-5B10B1F6EF61}"/>
            </c:ext>
          </c:extLst>
        </c:ser>
        <c:ser>
          <c:idx val="11"/>
          <c:order val="7"/>
          <c:tx>
            <c:strRef>
              <c:f>'WB PMI 8x2'!$I$36:$I$37</c:f>
              <c:strCache>
                <c:ptCount val="1"/>
                <c:pt idx="0">
                  <c:v>Ericsson  Random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8x2'!$I$38:$I$69</c:f>
              <c:numCache>
                <c:formatCode>0.00</c:formatCode>
                <c:ptCount val="32"/>
                <c:pt idx="0">
                  <c:v>4920.1629999999996</c:v>
                </c:pt>
                <c:pt idx="1">
                  <c:v>98403.251999999993</c:v>
                </c:pt>
                <c:pt idx="2">
                  <c:v>541217.88399999996</c:v>
                </c:pt>
                <c:pt idx="3">
                  <c:v>2804492.673</c:v>
                </c:pt>
                <c:pt idx="4">
                  <c:v>6622538.8389999997</c:v>
                </c:pt>
                <c:pt idx="5">
                  <c:v>12600536.379000001</c:v>
                </c:pt>
                <c:pt idx="6">
                  <c:v>17318972.298</c:v>
                </c:pt>
                <c:pt idx="7">
                  <c:v>21830761.388</c:v>
                </c:pt>
                <c:pt idx="8">
                  <c:v>26824726.412</c:v>
                </c:pt>
                <c:pt idx="9">
                  <c:v>33383303.136999998</c:v>
                </c:pt>
                <c:pt idx="10">
                  <c:v>38047617.266999997</c:v>
                </c:pt>
                <c:pt idx="11">
                  <c:v>44178139.847999997</c:v>
                </c:pt>
                <c:pt idx="12">
                  <c:v>48173311.866999999</c:v>
                </c:pt>
                <c:pt idx="13">
                  <c:v>51720749.090000004</c:v>
                </c:pt>
                <c:pt idx="19" formatCode="0.0">
                  <c:v>12.249056835672764</c:v>
                </c:pt>
                <c:pt idx="20" formatCode="0.0">
                  <c:v>14.530876278507971</c:v>
                </c:pt>
                <c:pt idx="21" formatCode="0.0">
                  <c:v>19.548176275534864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67F6-40E7-B1D6-5B10B1F6EF61}"/>
            </c:ext>
          </c:extLst>
        </c:ser>
        <c:ser>
          <c:idx val="13"/>
          <c:order val="8"/>
          <c:tx>
            <c:strRef>
              <c:f>'WB PMI 8x2'!$J$36:$J$37</c:f>
              <c:strCache>
                <c:ptCount val="1"/>
                <c:pt idx="0">
                  <c:v>Huawei  Following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8x2'!$J$38:$J$69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67F6-40E7-B1D6-5B10B1F6EF61}"/>
            </c:ext>
          </c:extLst>
        </c:ser>
        <c:ser>
          <c:idx val="14"/>
          <c:order val="9"/>
          <c:tx>
            <c:strRef>
              <c:f>'WB PMI 8x2'!$K$36:$K$37</c:f>
              <c:strCache>
                <c:ptCount val="1"/>
                <c:pt idx="0">
                  <c:v>Huawei  Random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8x2'!$K$38:$K$69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67F6-40E7-B1D6-5B10B1F6EF61}"/>
            </c:ext>
          </c:extLst>
        </c:ser>
        <c:ser>
          <c:idx val="16"/>
          <c:order val="10"/>
          <c:tx>
            <c:strRef>
              <c:f>'WB PMI 8x2'!$L$36:$L$37</c:f>
              <c:strCache>
                <c:ptCount val="1"/>
                <c:pt idx="0">
                  <c:v>MTK  Following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8x2'!$L$38:$L$69</c:f>
              <c:numCache>
                <c:formatCode>0.00</c:formatCode>
                <c:ptCount val="32"/>
                <c:pt idx="0">
                  <c:v>3202902.624833025</c:v>
                </c:pt>
                <c:pt idx="1">
                  <c:v>11457117.681536671</c:v>
                </c:pt>
                <c:pt idx="2">
                  <c:v>18719609.522369295</c:v>
                </c:pt>
                <c:pt idx="3">
                  <c:v>24446245.457922295</c:v>
                </c:pt>
                <c:pt idx="4">
                  <c:v>30701544.997178391</c:v>
                </c:pt>
                <c:pt idx="5">
                  <c:v>38484968.423684381</c:v>
                </c:pt>
                <c:pt idx="6">
                  <c:v>47808163.25101614</c:v>
                </c:pt>
                <c:pt idx="7">
                  <c:v>54013370.301469378</c:v>
                </c:pt>
                <c:pt idx="8">
                  <c:v>55950447.853404865</c:v>
                </c:pt>
                <c:pt idx="9">
                  <c:v>56444370.902222283</c:v>
                </c:pt>
                <c:pt idx="10">
                  <c:v>56552400</c:v>
                </c:pt>
                <c:pt idx="11">
                  <c:v>56552400</c:v>
                </c:pt>
                <c:pt idx="12">
                  <c:v>56552400</c:v>
                </c:pt>
                <c:pt idx="13">
                  <c:v>56552400</c:v>
                </c:pt>
                <c:pt idx="19" formatCode="0.0">
                  <c:v>2.8853899888892212</c:v>
                </c:pt>
                <c:pt idx="20" formatCode="0.0">
                  <c:v>4.2602234510985637</c:v>
                </c:pt>
                <c:pt idx="21" formatCode="0.0">
                  <c:v>7.0261091395595647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67F6-40E7-B1D6-5B10B1F6EF61}"/>
            </c:ext>
          </c:extLst>
        </c:ser>
        <c:ser>
          <c:idx val="17"/>
          <c:order val="11"/>
          <c:tx>
            <c:strRef>
              <c:f>'WB PMI 8x2'!$M$36:$M$37</c:f>
              <c:strCache>
                <c:ptCount val="1"/>
                <c:pt idx="0">
                  <c:v>MTK  Random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8x2'!$M$38:$M$69</c:f>
              <c:numCache>
                <c:formatCode>0.00</c:formatCode>
                <c:ptCount val="32"/>
                <c:pt idx="0">
                  <c:v>7716.8690915844591</c:v>
                </c:pt>
                <c:pt idx="1">
                  <c:v>119626.11489310027</c:v>
                </c:pt>
                <c:pt idx="2">
                  <c:v>783359.67096456198</c:v>
                </c:pt>
                <c:pt idx="3">
                  <c:v>2832443.4219056941</c:v>
                </c:pt>
                <c:pt idx="4">
                  <c:v>6594891.2658170881</c:v>
                </c:pt>
                <c:pt idx="5">
                  <c:v>11167695.198398469</c:v>
                </c:pt>
                <c:pt idx="6">
                  <c:v>15879419.943424935</c:v>
                </c:pt>
                <c:pt idx="7">
                  <c:v>20170541.490331523</c:v>
                </c:pt>
                <c:pt idx="8">
                  <c:v>24727948.042181283</c:v>
                </c:pt>
                <c:pt idx="9">
                  <c:v>29119389.897207677</c:v>
                </c:pt>
                <c:pt idx="10">
                  <c:v>33715375.744869314</c:v>
                </c:pt>
                <c:pt idx="11">
                  <c:v>38292037.607031882</c:v>
                </c:pt>
                <c:pt idx="12">
                  <c:v>42691222.589309312</c:v>
                </c:pt>
                <c:pt idx="13">
                  <c:v>46785542.260902487</c:v>
                </c:pt>
                <c:pt idx="19" formatCode="0.0">
                  <c:v>14.100371311284958</c:v>
                </c:pt>
                <c:pt idx="20" formatCode="0.0">
                  <c:v>16.611499826100435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67F6-40E7-B1D6-5B10B1F6EF61}"/>
            </c:ext>
          </c:extLst>
        </c:ser>
        <c:ser>
          <c:idx val="19"/>
          <c:order val="12"/>
          <c:tx>
            <c:strRef>
              <c:f>'WB PMI 8x2'!$N$36:$N$37</c:f>
              <c:strCache>
                <c:ptCount val="1"/>
                <c:pt idx="0">
                  <c:v>MTK  Following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8x2'!$N$38:$N$69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67F6-40E7-B1D6-5B10B1F6EF61}"/>
            </c:ext>
          </c:extLst>
        </c:ser>
        <c:ser>
          <c:idx val="20"/>
          <c:order val="13"/>
          <c:tx>
            <c:strRef>
              <c:f>'WB PMI 8x2'!$O$36:$O$37</c:f>
              <c:strCache>
                <c:ptCount val="1"/>
                <c:pt idx="0">
                  <c:v>MTK  Random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8x2'!$O$38:$O$69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67F6-40E7-B1D6-5B10B1F6EF61}"/>
            </c:ext>
          </c:extLst>
        </c:ser>
        <c:ser>
          <c:idx val="22"/>
          <c:order val="14"/>
          <c:tx>
            <c:strRef>
              <c:f>'WB PMI 8x2'!$P$36:$P$37</c:f>
              <c:strCache>
                <c:ptCount val="1"/>
                <c:pt idx="0">
                  <c:v>MTK  Following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8x2'!$P$38:$P$69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67F6-40E7-B1D6-5B10B1F6EF61}"/>
            </c:ext>
          </c:extLst>
        </c:ser>
        <c:ser>
          <c:idx val="23"/>
          <c:order val="15"/>
          <c:tx>
            <c:strRef>
              <c:f>'WB PMI 8x2'!$Q$36:$Q$37</c:f>
              <c:strCache>
                <c:ptCount val="1"/>
                <c:pt idx="0">
                  <c:v>MTK  Random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8x2'!$Q$38:$Q$69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67F6-40E7-B1D6-5B10B1F6EF61}"/>
            </c:ext>
          </c:extLst>
        </c:ser>
        <c:ser>
          <c:idx val="0"/>
          <c:order val="16"/>
          <c:tx>
            <c:strRef>
              <c:f>'WB PMI 8x2'!$R$36:$R$37</c:f>
              <c:strCache>
                <c:ptCount val="1"/>
                <c:pt idx="0">
                  <c:v>MTK  Following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8x2'!$R$38:$R$69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67F6-40E7-B1D6-5B10B1F6EF61}"/>
            </c:ext>
          </c:extLst>
        </c:ser>
        <c:ser>
          <c:idx val="3"/>
          <c:order val="17"/>
          <c:tx>
            <c:strRef>
              <c:f>'WB PMI 8x2'!$S$36:$S$37</c:f>
              <c:strCache>
                <c:ptCount val="1"/>
                <c:pt idx="0">
                  <c:v>MTK  Random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8x2'!$S$38:$S$69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67F6-40E7-B1D6-5B10B1F6EF61}"/>
            </c:ext>
          </c:extLst>
        </c:ser>
        <c:ser>
          <c:idx val="6"/>
          <c:order val="18"/>
          <c:tx>
            <c:strRef>
              <c:f>'WB PMI 8x2'!$T$36:$T$37</c:f>
              <c:strCache>
                <c:ptCount val="1"/>
                <c:pt idx="0">
                  <c:v>MTK  Following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8x2'!$T$38:$T$69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67F6-40E7-B1D6-5B10B1F6EF61}"/>
            </c:ext>
          </c:extLst>
        </c:ser>
        <c:ser>
          <c:idx val="9"/>
          <c:order val="19"/>
          <c:tx>
            <c:strRef>
              <c:f>'WB PMI 8x2'!$U$36:$U$37</c:f>
              <c:strCache>
                <c:ptCount val="1"/>
                <c:pt idx="0">
                  <c:v>MTK  Random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8x2'!$U$38:$U$69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67F6-40E7-B1D6-5B10B1F6EF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5908032"/>
        <c:axId val="375908608"/>
      </c:scatterChart>
      <c:valAx>
        <c:axId val="375908032"/>
        <c:scaling>
          <c:orientation val="minMax"/>
          <c:max val="22"/>
          <c:min val="-6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375908608"/>
        <c:crosses val="autoZero"/>
        <c:crossBetween val="midCat"/>
        <c:majorUnit val="1"/>
      </c:valAx>
      <c:valAx>
        <c:axId val="37590860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37590803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8097071551541275"/>
          <c:h val="0.71012428410988315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0001600994599848E-2"/>
          <c:y val="0.13786681238029191"/>
          <c:w val="0.67151720857398034"/>
          <c:h val="0.68623171355921064"/>
        </c:manualLayout>
      </c:layout>
      <c:scatterChart>
        <c:scatterStyle val="smoothMarker"/>
        <c:varyColors val="0"/>
        <c:ser>
          <c:idx val="2"/>
          <c:order val="0"/>
          <c:tx>
            <c:strRef>
              <c:f>'WB PMI 8x2'!$C$77</c:f>
              <c:strCache>
                <c:ptCount val="1"/>
                <c:pt idx="0">
                  <c:v>#DIV/0!</c:v>
                </c:pt>
              </c:strCache>
            </c:strRef>
          </c:tx>
          <c:xVal>
            <c:numRef>
              <c:f>'WB PMI 8x2'!$A$85:$A$100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8x2'!$C$85:$C$100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BE2F-489D-BF21-77A3C9D71266}"/>
            </c:ext>
          </c:extLst>
        </c:ser>
        <c:ser>
          <c:idx val="4"/>
          <c:order val="1"/>
          <c:tx>
            <c:strRef>
              <c:f>'WB PMI 8x2'!$D$77</c:f>
              <c:strCache>
                <c:ptCount val="1"/>
                <c:pt idx="0">
                  <c:v>1.40</c:v>
                </c:pt>
              </c:strCache>
            </c:strRef>
          </c:tx>
          <c:xVal>
            <c:numRef>
              <c:f>'WB PMI 8x2'!$A$85:$A$100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8x2'!$D$85:$D$100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BE2F-489D-BF21-77A3C9D71266}"/>
            </c:ext>
          </c:extLst>
        </c:ser>
        <c:ser>
          <c:idx val="5"/>
          <c:order val="2"/>
          <c:tx>
            <c:strRef>
              <c:f>'WB PMI 8x2'!$E$77</c:f>
              <c:strCache>
                <c:ptCount val="1"/>
                <c:pt idx="0">
                  <c:v>1.17</c:v>
                </c:pt>
              </c:strCache>
            </c:strRef>
          </c:tx>
          <c:xVal>
            <c:numRef>
              <c:f>'WB PMI 8x2'!$A$85:$A$100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8x2'!$E$85:$E$100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BE2F-489D-BF21-77A3C9D71266}"/>
            </c:ext>
          </c:extLst>
        </c:ser>
        <c:ser>
          <c:idx val="7"/>
          <c:order val="3"/>
          <c:tx>
            <c:strRef>
              <c:f>'WB PMI 8x2'!$F$77</c:f>
              <c:strCache>
                <c:ptCount val="1"/>
                <c:pt idx="0">
                  <c:v>#DIV/0!</c:v>
                </c:pt>
              </c:strCache>
            </c:strRef>
          </c:tx>
          <c:xVal>
            <c:numRef>
              <c:f>'WB PMI 8x2'!$A$85:$A$100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8x2'!$F$85:$F$100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BE2F-489D-BF21-77A3C9D71266}"/>
            </c:ext>
          </c:extLst>
        </c:ser>
        <c:ser>
          <c:idx val="8"/>
          <c:order val="4"/>
          <c:tx>
            <c:strRef>
              <c:f>'WB PMI 8x2'!$G$77</c:f>
              <c:strCache>
                <c:ptCount val="1"/>
                <c:pt idx="0">
                  <c:v>1.32</c:v>
                </c:pt>
              </c:strCache>
            </c:strRef>
          </c:tx>
          <c:xVal>
            <c:numRef>
              <c:f>'WB PMI 8x2'!$A$85:$A$100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8x2'!$G$85:$G$100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BE2F-489D-BF21-77A3C9D71266}"/>
            </c:ext>
          </c:extLst>
        </c:ser>
        <c:ser>
          <c:idx val="10"/>
          <c:order val="5"/>
          <c:tx>
            <c:strRef>
              <c:f>'WB PMI 8x2'!$H$77</c:f>
              <c:strCache>
                <c:ptCount val="1"/>
              </c:strCache>
            </c:strRef>
          </c:tx>
          <c:xVal>
            <c:numRef>
              <c:f>'WB PMI 8x2'!$A$85:$A$100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8x2'!$H$85:$H$100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BE2F-489D-BF21-77A3C9D71266}"/>
            </c:ext>
          </c:extLst>
        </c:ser>
        <c:ser>
          <c:idx val="11"/>
          <c:order val="6"/>
          <c:tx>
            <c:strRef>
              <c:f>'WB PMI 8x2'!$I$77</c:f>
              <c:strCache>
                <c:ptCount val="1"/>
              </c:strCache>
            </c:strRef>
          </c:tx>
          <c:xVal>
            <c:numRef>
              <c:f>'WB PMI 8x2'!$A$85:$A$100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8x2'!$I$85:$I$100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BE2F-489D-BF21-77A3C9D71266}"/>
            </c:ext>
          </c:extLst>
        </c:ser>
        <c:ser>
          <c:idx val="13"/>
          <c:order val="7"/>
          <c:tx>
            <c:strRef>
              <c:f>'WB PMI 8x2'!$J$77</c:f>
              <c:strCache>
                <c:ptCount val="1"/>
              </c:strCache>
            </c:strRef>
          </c:tx>
          <c:xVal>
            <c:numRef>
              <c:f>'WB PMI 8x2'!$A$85:$A$100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8x2'!$J$85:$J$100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BE2F-489D-BF21-77A3C9D71266}"/>
            </c:ext>
          </c:extLst>
        </c:ser>
        <c:ser>
          <c:idx val="14"/>
          <c:order val="8"/>
          <c:tx>
            <c:strRef>
              <c:f>'WB PMI 8x2'!$K$77</c:f>
              <c:strCache>
                <c:ptCount val="1"/>
              </c:strCache>
            </c:strRef>
          </c:tx>
          <c:xVal>
            <c:numRef>
              <c:f>'WB PMI 8x2'!$A$85:$A$100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8x2'!$K$85:$K$100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BE2F-489D-BF21-77A3C9D71266}"/>
            </c:ext>
          </c:extLst>
        </c:ser>
        <c:ser>
          <c:idx val="0"/>
          <c:order val="9"/>
          <c:tx>
            <c:strRef>
              <c:f>'WB PMI 8x2'!$B$77</c:f>
              <c:strCache>
                <c:ptCount val="1"/>
                <c:pt idx="0">
                  <c:v>1.42</c:v>
                </c:pt>
              </c:strCache>
            </c:strRef>
          </c:tx>
          <c:xVal>
            <c:numRef>
              <c:f>'WB PMI 8x2'!$A$83:$A$104</c:f>
              <c:numCache>
                <c:formatCode>General</c:formatCode>
                <c:ptCount val="22"/>
              </c:numCache>
            </c:numRef>
          </c:xVal>
          <c:yVal>
            <c:numRef>
              <c:f>'WB PMI 8x2'!$B$83:$B$104</c:f>
              <c:numCache>
                <c:formatCode>General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BE2F-489D-BF21-77A3C9D712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5913216"/>
        <c:axId val="375913792"/>
      </c:scatterChart>
      <c:valAx>
        <c:axId val="375913216"/>
        <c:scaling>
          <c:orientation val="minMax"/>
          <c:max val="22"/>
          <c:min val="-5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375913792"/>
        <c:crosses val="autoZero"/>
        <c:crossBetween val="midCat"/>
        <c:majorUnit val="1"/>
      </c:valAx>
      <c:valAx>
        <c:axId val="3759137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Througput Ratio</a:t>
                </a:r>
              </a:p>
            </c:rich>
          </c:tx>
          <c:layout>
            <c:manualLayout>
              <c:xMode val="edge"/>
              <c:yMode val="edge"/>
              <c:x val="2.0413595727010153E-2"/>
              <c:y val="0.26169876587782426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37591321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8559861553920063"/>
          <c:y val="0.14686993912994994"/>
          <c:w val="7.6704822016436108E-2"/>
          <c:h val="0.48207147183525134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8x2'!$B$36:$B$37</c:f>
              <c:strCache>
                <c:ptCount val="1"/>
                <c:pt idx="0">
                  <c:v>Samsung  Following PMI</c:v>
                </c:pt>
              </c:strCache>
            </c:strRef>
          </c:tx>
          <c:xVal>
            <c:numRef>
              <c:f>'WB PMI 8x2'!$A$38:$A$54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8x2'!$B$38:$B$54</c:f>
              <c:numCache>
                <c:formatCode>0.00</c:formatCode>
                <c:ptCount val="17"/>
                <c:pt idx="0">
                  <c:v>870040.71</c:v>
                </c:pt>
                <c:pt idx="1">
                  <c:v>3446246.07</c:v>
                </c:pt>
                <c:pt idx="2">
                  <c:v>10576057</c:v>
                </c:pt>
                <c:pt idx="3">
                  <c:v>21106854</c:v>
                </c:pt>
                <c:pt idx="4">
                  <c:v>28869436</c:v>
                </c:pt>
                <c:pt idx="5">
                  <c:v>36600382</c:v>
                </c:pt>
                <c:pt idx="6">
                  <c:v>45467879</c:v>
                </c:pt>
                <c:pt idx="7">
                  <c:v>53306789</c:v>
                </c:pt>
                <c:pt idx="8">
                  <c:v>55411189</c:v>
                </c:pt>
                <c:pt idx="9">
                  <c:v>56337679</c:v>
                </c:pt>
                <c:pt idx="10">
                  <c:v>56552400</c:v>
                </c:pt>
                <c:pt idx="11">
                  <c:v>56552400</c:v>
                </c:pt>
                <c:pt idx="12">
                  <c:v>56552400</c:v>
                </c:pt>
                <c:pt idx="13">
                  <c:v>56552400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78C7-4F09-8423-CBDE30A70FB5}"/>
            </c:ext>
          </c:extLst>
        </c:ser>
        <c:ser>
          <c:idx val="2"/>
          <c:order val="1"/>
          <c:tx>
            <c:strRef>
              <c:f>'WB PMI 8x2'!$C$36:$C$37</c:f>
              <c:strCache>
                <c:ptCount val="1"/>
                <c:pt idx="0">
                  <c:v>Samsung  Random PMI</c:v>
                </c:pt>
              </c:strCache>
            </c:strRef>
          </c:tx>
          <c:xVal>
            <c:numRef>
              <c:f>'WB PMI 8x2'!$A$38:$A$54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8x2'!$C$38:$C$54</c:f>
              <c:numCache>
                <c:formatCode>0.00</c:formatCode>
                <c:ptCount val="17"/>
                <c:pt idx="0">
                  <c:v>0</c:v>
                </c:pt>
                <c:pt idx="1">
                  <c:v>146889.5</c:v>
                </c:pt>
                <c:pt idx="2">
                  <c:v>267855</c:v>
                </c:pt>
                <c:pt idx="3">
                  <c:v>3255497</c:v>
                </c:pt>
                <c:pt idx="4">
                  <c:v>6610212</c:v>
                </c:pt>
                <c:pt idx="5">
                  <c:v>9559129</c:v>
                </c:pt>
                <c:pt idx="6">
                  <c:v>14225664</c:v>
                </c:pt>
                <c:pt idx="7">
                  <c:v>18666225</c:v>
                </c:pt>
                <c:pt idx="8">
                  <c:v>23332843</c:v>
                </c:pt>
                <c:pt idx="9">
                  <c:v>27818582</c:v>
                </c:pt>
                <c:pt idx="10">
                  <c:v>31897550</c:v>
                </c:pt>
                <c:pt idx="11">
                  <c:v>36270343</c:v>
                </c:pt>
                <c:pt idx="12">
                  <c:v>39965210.710000001</c:v>
                </c:pt>
                <c:pt idx="13">
                  <c:v>43437039.359999999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78C7-4F09-8423-CBDE30A70FB5}"/>
            </c:ext>
          </c:extLst>
        </c:ser>
        <c:ser>
          <c:idx val="4"/>
          <c:order val="2"/>
          <c:tx>
            <c:strRef>
              <c:f>'WB PMI 8x2'!$D$36:$D$37</c:f>
              <c:strCache>
                <c:ptCount val="1"/>
                <c:pt idx="0">
                  <c:v>Qualcomm  Following PMI</c:v>
                </c:pt>
              </c:strCache>
            </c:strRef>
          </c:tx>
          <c:xVal>
            <c:numRef>
              <c:f>'WB PMI 8x2'!$A$38:$A$54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8x2'!$D$38:$D$54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78C7-4F09-8423-CBDE30A70FB5}"/>
            </c:ext>
          </c:extLst>
        </c:ser>
        <c:ser>
          <c:idx val="5"/>
          <c:order val="3"/>
          <c:tx>
            <c:strRef>
              <c:f>'WB PMI 8x2'!$E$36:$E$37</c:f>
              <c:strCache>
                <c:ptCount val="1"/>
                <c:pt idx="0">
                  <c:v>Qualcomm  Random PMI</c:v>
                </c:pt>
              </c:strCache>
            </c:strRef>
          </c:tx>
          <c:xVal>
            <c:numRef>
              <c:f>'WB PMI 8x2'!$A$38:$A$54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8x2'!$E$38:$E$54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78C7-4F09-8423-CBDE30A70FB5}"/>
            </c:ext>
          </c:extLst>
        </c:ser>
        <c:ser>
          <c:idx val="7"/>
          <c:order val="4"/>
          <c:tx>
            <c:strRef>
              <c:f>'WB PMI 8x2'!$F$36:$F$37</c:f>
              <c:strCache>
                <c:ptCount val="1"/>
                <c:pt idx="0">
                  <c:v>Intel  Following PMI</c:v>
                </c:pt>
              </c:strCache>
            </c:strRef>
          </c:tx>
          <c:xVal>
            <c:numRef>
              <c:f>'WB PMI 8x2'!$A$38:$A$54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8x2'!$F$38:$F$54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78C7-4F09-8423-CBDE30A70FB5}"/>
            </c:ext>
          </c:extLst>
        </c:ser>
        <c:ser>
          <c:idx val="8"/>
          <c:order val="5"/>
          <c:tx>
            <c:strRef>
              <c:f>'WB PMI 8x2'!$G$36:$G$37</c:f>
              <c:strCache>
                <c:ptCount val="1"/>
                <c:pt idx="0">
                  <c:v>Intel  Random PMI</c:v>
                </c:pt>
              </c:strCache>
            </c:strRef>
          </c:tx>
          <c:xVal>
            <c:numRef>
              <c:f>'WB PMI 8x2'!$A$38:$A$54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8x2'!$G$38:$G$54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78C7-4F09-8423-CBDE30A70FB5}"/>
            </c:ext>
          </c:extLst>
        </c:ser>
        <c:ser>
          <c:idx val="10"/>
          <c:order val="6"/>
          <c:tx>
            <c:strRef>
              <c:f>'WB PMI 8x2'!$H$36:$H$37</c:f>
              <c:strCache>
                <c:ptCount val="1"/>
                <c:pt idx="0">
                  <c:v>Ericsson  Following PMI</c:v>
                </c:pt>
              </c:strCache>
            </c:strRef>
          </c:tx>
          <c:xVal>
            <c:numRef>
              <c:f>'WB PMI 8x2'!$A$38:$A$54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8x2'!$H$38:$H$54</c:f>
              <c:numCache>
                <c:formatCode>0.00</c:formatCode>
                <c:ptCount val="17"/>
                <c:pt idx="0">
                  <c:v>1776178.693</c:v>
                </c:pt>
                <c:pt idx="1">
                  <c:v>6730782.4160000002</c:v>
                </c:pt>
                <c:pt idx="2">
                  <c:v>12866225.159</c:v>
                </c:pt>
                <c:pt idx="3">
                  <c:v>19262436.519000001</c:v>
                </c:pt>
                <c:pt idx="4">
                  <c:v>24728737.151000001</c:v>
                </c:pt>
                <c:pt idx="5">
                  <c:v>31685847.045000002</c:v>
                </c:pt>
                <c:pt idx="6">
                  <c:v>41796781.156999998</c:v>
                </c:pt>
                <c:pt idx="7">
                  <c:v>50943363.402000003</c:v>
                </c:pt>
                <c:pt idx="8">
                  <c:v>55366589.564999998</c:v>
                </c:pt>
                <c:pt idx="9">
                  <c:v>56493306.796999998</c:v>
                </c:pt>
                <c:pt idx="10">
                  <c:v>56581869.723999999</c:v>
                </c:pt>
                <c:pt idx="11">
                  <c:v>56581869.723999999</c:v>
                </c:pt>
                <c:pt idx="12">
                  <c:v>56581869.723999999</c:v>
                </c:pt>
                <c:pt idx="13">
                  <c:v>56581869.723999999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78C7-4F09-8423-CBDE30A70FB5}"/>
            </c:ext>
          </c:extLst>
        </c:ser>
        <c:ser>
          <c:idx val="11"/>
          <c:order val="7"/>
          <c:tx>
            <c:strRef>
              <c:f>'WB PMI 8x2'!$I$36:$I$37</c:f>
              <c:strCache>
                <c:ptCount val="1"/>
                <c:pt idx="0">
                  <c:v>Ericsson  Random PMI</c:v>
                </c:pt>
              </c:strCache>
            </c:strRef>
          </c:tx>
          <c:xVal>
            <c:numRef>
              <c:f>'WB PMI 8x2'!$A$38:$A$54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8x2'!$I$38:$I$54</c:f>
              <c:numCache>
                <c:formatCode>0.00</c:formatCode>
                <c:ptCount val="17"/>
                <c:pt idx="0">
                  <c:v>4920.1629999999996</c:v>
                </c:pt>
                <c:pt idx="1">
                  <c:v>98403.251999999993</c:v>
                </c:pt>
                <c:pt idx="2">
                  <c:v>541217.88399999996</c:v>
                </c:pt>
                <c:pt idx="3">
                  <c:v>2804492.673</c:v>
                </c:pt>
                <c:pt idx="4">
                  <c:v>6622538.8389999997</c:v>
                </c:pt>
                <c:pt idx="5">
                  <c:v>12600536.379000001</c:v>
                </c:pt>
                <c:pt idx="6">
                  <c:v>17318972.298</c:v>
                </c:pt>
                <c:pt idx="7">
                  <c:v>21830761.388</c:v>
                </c:pt>
                <c:pt idx="8">
                  <c:v>26824726.412</c:v>
                </c:pt>
                <c:pt idx="9">
                  <c:v>33383303.136999998</c:v>
                </c:pt>
                <c:pt idx="10">
                  <c:v>38047617.266999997</c:v>
                </c:pt>
                <c:pt idx="11">
                  <c:v>44178139.847999997</c:v>
                </c:pt>
                <c:pt idx="12">
                  <c:v>48173311.866999999</c:v>
                </c:pt>
                <c:pt idx="13">
                  <c:v>51720749.090000004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78C7-4F09-8423-CBDE30A70FB5}"/>
            </c:ext>
          </c:extLst>
        </c:ser>
        <c:ser>
          <c:idx val="13"/>
          <c:order val="8"/>
          <c:tx>
            <c:strRef>
              <c:f>'WB PMI 8x2'!$J$36:$J$37</c:f>
              <c:strCache>
                <c:ptCount val="1"/>
                <c:pt idx="0">
                  <c:v>Huawei  Following PMI</c:v>
                </c:pt>
              </c:strCache>
            </c:strRef>
          </c:tx>
          <c:xVal>
            <c:numRef>
              <c:f>'WB PMI 8x2'!$A$38:$A$54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8x2'!$J$38:$J$54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78C7-4F09-8423-CBDE30A70FB5}"/>
            </c:ext>
          </c:extLst>
        </c:ser>
        <c:ser>
          <c:idx val="14"/>
          <c:order val="9"/>
          <c:tx>
            <c:strRef>
              <c:f>'WB PMI 8x2'!$K$36:$K$37</c:f>
              <c:strCache>
                <c:ptCount val="1"/>
                <c:pt idx="0">
                  <c:v>Huawei  Random PMI</c:v>
                </c:pt>
              </c:strCache>
            </c:strRef>
          </c:tx>
          <c:xVal>
            <c:numRef>
              <c:f>'WB PMI 8x2'!$A$38:$A$54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8x2'!$K$38:$K$54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78C7-4F09-8423-CBDE30A70FB5}"/>
            </c:ext>
          </c:extLst>
        </c:ser>
        <c:ser>
          <c:idx val="16"/>
          <c:order val="10"/>
          <c:tx>
            <c:strRef>
              <c:f>'WB PMI 8x2'!$L$36:$L$37</c:f>
              <c:strCache>
                <c:ptCount val="1"/>
                <c:pt idx="0">
                  <c:v>MTK  Following PMI</c:v>
                </c:pt>
              </c:strCache>
            </c:strRef>
          </c:tx>
          <c:xVal>
            <c:numRef>
              <c:f>'WB PMI 8x2'!$A$38:$A$54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8x2'!$L$38:$L$54</c:f>
              <c:numCache>
                <c:formatCode>0.00</c:formatCode>
                <c:ptCount val="17"/>
                <c:pt idx="0">
                  <c:v>3202902.624833025</c:v>
                </c:pt>
                <c:pt idx="1">
                  <c:v>11457117.681536671</c:v>
                </c:pt>
                <c:pt idx="2">
                  <c:v>18719609.522369295</c:v>
                </c:pt>
                <c:pt idx="3">
                  <c:v>24446245.457922295</c:v>
                </c:pt>
                <c:pt idx="4">
                  <c:v>30701544.997178391</c:v>
                </c:pt>
                <c:pt idx="5">
                  <c:v>38484968.423684381</c:v>
                </c:pt>
                <c:pt idx="6">
                  <c:v>47808163.25101614</c:v>
                </c:pt>
                <c:pt idx="7">
                  <c:v>54013370.301469378</c:v>
                </c:pt>
                <c:pt idx="8">
                  <c:v>55950447.853404865</c:v>
                </c:pt>
                <c:pt idx="9">
                  <c:v>56444370.902222283</c:v>
                </c:pt>
                <c:pt idx="10">
                  <c:v>56552400</c:v>
                </c:pt>
                <c:pt idx="11">
                  <c:v>56552400</c:v>
                </c:pt>
                <c:pt idx="12">
                  <c:v>56552400</c:v>
                </c:pt>
                <c:pt idx="13">
                  <c:v>56552400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78C7-4F09-8423-CBDE30A70FB5}"/>
            </c:ext>
          </c:extLst>
        </c:ser>
        <c:ser>
          <c:idx val="17"/>
          <c:order val="11"/>
          <c:tx>
            <c:strRef>
              <c:f>'WB PMI 8x2'!$M$36:$M$37</c:f>
              <c:strCache>
                <c:ptCount val="1"/>
                <c:pt idx="0">
                  <c:v>MTK  Random PMI</c:v>
                </c:pt>
              </c:strCache>
            </c:strRef>
          </c:tx>
          <c:xVal>
            <c:numRef>
              <c:f>'WB PMI 8x2'!$A$38:$A$54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8x2'!$M$38:$M$54</c:f>
              <c:numCache>
                <c:formatCode>0.00</c:formatCode>
                <c:ptCount val="17"/>
                <c:pt idx="0">
                  <c:v>7716.8690915844591</c:v>
                </c:pt>
                <c:pt idx="1">
                  <c:v>119626.11489310027</c:v>
                </c:pt>
                <c:pt idx="2">
                  <c:v>783359.67096456198</c:v>
                </c:pt>
                <c:pt idx="3">
                  <c:v>2832443.4219056941</c:v>
                </c:pt>
                <c:pt idx="4">
                  <c:v>6594891.2658170881</c:v>
                </c:pt>
                <c:pt idx="5">
                  <c:v>11167695.198398469</c:v>
                </c:pt>
                <c:pt idx="6">
                  <c:v>15879419.943424935</c:v>
                </c:pt>
                <c:pt idx="7">
                  <c:v>20170541.490331523</c:v>
                </c:pt>
                <c:pt idx="8">
                  <c:v>24727948.042181283</c:v>
                </c:pt>
                <c:pt idx="9">
                  <c:v>29119389.897207677</c:v>
                </c:pt>
                <c:pt idx="10">
                  <c:v>33715375.744869314</c:v>
                </c:pt>
                <c:pt idx="11">
                  <c:v>38292037.607031882</c:v>
                </c:pt>
                <c:pt idx="12">
                  <c:v>42691222.589309312</c:v>
                </c:pt>
                <c:pt idx="13">
                  <c:v>46785542.260902487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78C7-4F09-8423-CBDE30A70F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5912640"/>
        <c:axId val="375912064"/>
      </c:scatterChart>
      <c:valAx>
        <c:axId val="375912640"/>
        <c:scaling>
          <c:orientation val="minMax"/>
          <c:max val="30"/>
          <c:min val="-6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375912064"/>
        <c:crosses val="autoZero"/>
        <c:crossBetween val="midCat"/>
        <c:majorUnit val="1"/>
      </c:valAx>
      <c:valAx>
        <c:axId val="37591206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37591264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8097071551541275"/>
          <c:h val="0.71012428410988315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0001600994599848E-2"/>
          <c:y val="0.13786681238029191"/>
          <c:w val="0.6715172085739803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8x2'!$B$64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'WB PMI 8x2'!$A$68:$A$78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xVal>
          <c:yVal>
            <c:numRef>
              <c:f>'WB PMI 8x2'!$B$68:$B$78</c:f>
              <c:numCache>
                <c:formatCode>0.00</c:formatCode>
                <c:ptCount val="11"/>
                <c:pt idx="0">
                  <c:v>6.4834506067737125</c:v>
                </c:pt>
                <c:pt idx="1">
                  <c:v>4.3673994116981421</c:v>
                </c:pt>
                <c:pt idx="2">
                  <c:v>3.8288406820328507</c:v>
                </c:pt>
                <c:pt idx="3">
                  <c:v>3.1961867649903724</c:v>
                </c:pt>
                <c:pt idx="4">
                  <c:v>2.8557884092793269</c:v>
                </c:pt>
                <c:pt idx="5">
                  <c:v>2.3748151479011796</c:v>
                </c:pt>
                <c:pt idx="6">
                  <c:v>2.0251815495124807</c:v>
                </c:pt>
                <c:pt idx="7">
                  <c:v>1.772938673973393</c:v>
                </c:pt>
                <c:pt idx="8">
                  <c:v>1.5591912102954195</c:v>
                </c:pt>
                <c:pt idx="9">
                  <c:v>1.4150407065375386</c:v>
                </c:pt>
                <c:pt idx="10">
                  <c:v>1.3019395620245147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37AC-47D1-AD06-4DFE23B8DED2}"/>
            </c:ext>
          </c:extLst>
        </c:ser>
        <c:ser>
          <c:idx val="2"/>
          <c:order val="1"/>
          <c:tx>
            <c:strRef>
              <c:f>'WB PMI 8x2'!$C$64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'WB PMI 8x2'!$A$68:$A$78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xVal>
          <c:yVal>
            <c:numRef>
              <c:f>'WB PMI 8x2'!$C$68:$C$78</c:f>
              <c:numCache>
                <c:formatCode>0.00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37AC-47D1-AD06-4DFE23B8DED2}"/>
            </c:ext>
          </c:extLst>
        </c:ser>
        <c:ser>
          <c:idx val="4"/>
          <c:order val="2"/>
          <c:tx>
            <c:strRef>
              <c:f>'WB PMI 8x2'!$D$64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'WB PMI 8x2'!$A$68:$A$78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xVal>
          <c:yVal>
            <c:numRef>
              <c:f>'WB PMI 8x2'!$D$68:$D$78</c:f>
              <c:numCache>
                <c:formatCode>0.00</c:formatCode>
                <c:ptCount val="11"/>
                <c:pt idx="0">
                  <c:v>10.537852706299899</c:v>
                </c:pt>
                <c:pt idx="1">
                  <c:v>5.0509798523769298</c:v>
                </c:pt>
                <c:pt idx="2">
                  <c:v>3.4622427718135498</c:v>
                </c:pt>
                <c:pt idx="3">
                  <c:v>3.0517313406084301</c:v>
                </c:pt>
                <c:pt idx="4">
                  <c:v>2.7185647642150701</c:v>
                </c:pt>
                <c:pt idx="5">
                  <c:v>2.31526505242724</c:v>
                </c:pt>
                <c:pt idx="6">
                  <c:v>1.98689696247766</c:v>
                </c:pt>
                <c:pt idx="7">
                  <c:v>1.7249224405377499</c:v>
                </c:pt>
                <c:pt idx="8">
                  <c:v>1.5387453874538699</c:v>
                </c:pt>
                <c:pt idx="9">
                  <c:v>1.40285954583684</c:v>
                </c:pt>
                <c:pt idx="10">
                  <c:v>1.2910216718266301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37AC-47D1-AD06-4DFE23B8DED2}"/>
            </c:ext>
          </c:extLst>
        </c:ser>
        <c:ser>
          <c:idx val="5"/>
          <c:order val="3"/>
          <c:tx>
            <c:strRef>
              <c:f>'WB PMI 8x2'!$E$64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'WB PMI 8x2'!$A$68:$A$78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xVal>
          <c:yVal>
            <c:numRef>
              <c:f>'WB PMI 8x2'!$E$68:$E$78</c:f>
              <c:numCache>
                <c:formatCode>0.00</c:formatCode>
                <c:ptCount val="11"/>
                <c:pt idx="0">
                  <c:v>6.8684210532790368</c:v>
                </c:pt>
                <c:pt idx="1">
                  <c:v>3.7340267459622822</c:v>
                </c:pt>
                <c:pt idx="2">
                  <c:v>2.5146427177344211</c:v>
                </c:pt>
                <c:pt idx="3">
                  <c:v>2.4133522727458083</c:v>
                </c:pt>
                <c:pt idx="4">
                  <c:v>2.333558710874954</c:v>
                </c:pt>
                <c:pt idx="5">
                  <c:v>2.0640132061228345</c:v>
                </c:pt>
                <c:pt idx="6">
                  <c:v>1.6922623433984367</c:v>
                </c:pt>
                <c:pt idx="7">
                  <c:v>1.487133066098081</c:v>
                </c:pt>
                <c:pt idx="8">
                  <c:v>1.2807662323193432</c:v>
                </c:pt>
                <c:pt idx="9">
                  <c:v>1.174548054329644</c:v>
                </c:pt>
                <c:pt idx="10">
                  <c:v>1.0939878234466613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37AC-47D1-AD06-4DFE23B8DED2}"/>
            </c:ext>
          </c:extLst>
        </c:ser>
        <c:ser>
          <c:idx val="7"/>
          <c:order val="4"/>
          <c:tx>
            <c:strRef>
              <c:f>'WB PMI 8x2'!$F$64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'WB PMI 8x2'!$A$68:$A$78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xVal>
          <c:yVal>
            <c:numRef>
              <c:f>'WB PMI 8x2'!$F$68:$F$78</c:f>
              <c:numCache>
                <c:formatCode>0.00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37AC-47D1-AD06-4DFE23B8DED2}"/>
            </c:ext>
          </c:extLst>
        </c:ser>
        <c:ser>
          <c:idx val="8"/>
          <c:order val="5"/>
          <c:tx>
            <c:strRef>
              <c:f>'WB PMI 8x2'!$G$64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'WB PMI 8x2'!$A$68:$A$78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xVal>
          <c:yVal>
            <c:numRef>
              <c:f>'WB PMI 8x2'!$G$68:$G$78</c:f>
              <c:numCache>
                <c:formatCode>0.00</c:formatCode>
                <c:ptCount val="11"/>
                <c:pt idx="0">
                  <c:v>8.6307974481886163</c:v>
                </c:pt>
                <c:pt idx="1">
                  <c:v>4.6553527207206438</c:v>
                </c:pt>
                <c:pt idx="2">
                  <c:v>3.4460976718995173</c:v>
                </c:pt>
                <c:pt idx="3">
                  <c:v>3.0106995986847545</c:v>
                </c:pt>
                <c:pt idx="4">
                  <c:v>2.6778344214189769</c:v>
                </c:pt>
                <c:pt idx="5">
                  <c:v>2.2626401413479114</c:v>
                </c:pt>
                <c:pt idx="6">
                  <c:v>1.9383775244423942</c:v>
                </c:pt>
                <c:pt idx="7">
                  <c:v>1.6773474638972679</c:v>
                </c:pt>
                <c:pt idx="8">
                  <c:v>1.4768710033235426</c:v>
                </c:pt>
                <c:pt idx="9">
                  <c:v>1.3246844800870563</c:v>
                </c:pt>
                <c:pt idx="10">
                  <c:v>1.20875803222782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37AC-47D1-AD06-4DFE23B8DE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7369344"/>
        <c:axId val="277369920"/>
      </c:scatterChart>
      <c:valAx>
        <c:axId val="277369344"/>
        <c:scaling>
          <c:orientation val="minMax"/>
          <c:max val="22"/>
          <c:min val="-3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277369920"/>
        <c:crosses val="autoZero"/>
        <c:crossBetween val="midCat"/>
        <c:majorUnit val="1"/>
      </c:valAx>
      <c:valAx>
        <c:axId val="277369920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Througput Ratio</a:t>
                </a:r>
              </a:p>
            </c:rich>
          </c:tx>
          <c:layout>
            <c:manualLayout>
              <c:xMode val="edge"/>
              <c:yMode val="edge"/>
              <c:x val="2.0413595727010153E-2"/>
              <c:y val="0.26169876587782426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27736934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8559861553920063"/>
          <c:y val="0.14686993912994994"/>
          <c:w val="0.21250242965130678"/>
          <c:h val="0.71012428410988349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8x4'!$B$36:$B$37</c:f>
              <c:strCache>
                <c:ptCount val="1"/>
                <c:pt idx="0">
                  <c:v>Samsung  Following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8x4'!$B$38:$B$69</c:f>
              <c:numCache>
                <c:formatCode>0.00</c:formatCode>
                <c:ptCount val="32"/>
                <c:pt idx="0" formatCode="0">
                  <c:v>3073375</c:v>
                </c:pt>
                <c:pt idx="1">
                  <c:v>11638164</c:v>
                </c:pt>
                <c:pt idx="2">
                  <c:v>22338504</c:v>
                </c:pt>
                <c:pt idx="3">
                  <c:v>30931704</c:v>
                </c:pt>
                <c:pt idx="4">
                  <c:v>41637475</c:v>
                </c:pt>
                <c:pt idx="5">
                  <c:v>51309550</c:v>
                </c:pt>
                <c:pt idx="6">
                  <c:v>55445114</c:v>
                </c:pt>
                <c:pt idx="7">
                  <c:v>56462043</c:v>
                </c:pt>
                <c:pt idx="8">
                  <c:v>56552400</c:v>
                </c:pt>
                <c:pt idx="9">
                  <c:v>56552400</c:v>
                </c:pt>
                <c:pt idx="10">
                  <c:v>56552400</c:v>
                </c:pt>
                <c:pt idx="11">
                  <c:v>56552400</c:v>
                </c:pt>
                <c:pt idx="12">
                  <c:v>56552400</c:v>
                </c:pt>
                <c:pt idx="13">
                  <c:v>56552400</c:v>
                </c:pt>
                <c:pt idx="19" formatCode="0.0">
                  <c:v>0.62284284655901034</c:v>
                </c:pt>
                <c:pt idx="20" formatCode="0.0">
                  <c:v>1.6601299535265699</c:v>
                </c:pt>
                <c:pt idx="21" formatCode="0.0">
                  <c:v>3.9227316004943473</c:v>
                </c:pt>
                <c:pt idx="23" formatCode="0.0">
                  <c:v>0</c:v>
                </c:pt>
                <c:pt idx="26" formatCode="General">
                  <c:v>0</c:v>
                </c:pt>
                <c:pt idx="27">
                  <c:v>0</c:v>
                </c:pt>
                <c:pt idx="28">
                  <c:v>79.230741475735158</c:v>
                </c:pt>
                <c:pt idx="29">
                  <c:v>17.043130300580614</c:v>
                </c:pt>
                <c:pt idx="30">
                  <c:v>7.0920168878376666</c:v>
                </c:pt>
                <c:pt idx="31">
                  <c:v>4.4290846609603465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4631-4467-B489-1BCA913A274B}"/>
            </c:ext>
          </c:extLst>
        </c:ser>
        <c:ser>
          <c:idx val="2"/>
          <c:order val="1"/>
          <c:tx>
            <c:strRef>
              <c:f>'WB PMI 8x4'!$C$36:$C$37</c:f>
              <c:strCache>
                <c:ptCount val="1"/>
                <c:pt idx="0">
                  <c:v>Samsung  Random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8x4'!$C$38:$C$69</c:f>
              <c:numCache>
                <c:formatCode>0.00</c:formatCode>
                <c:ptCount val="32"/>
                <c:pt idx="0" formatCode="0">
                  <c:v>0</c:v>
                </c:pt>
                <c:pt idx="1">
                  <c:v>146889.5</c:v>
                </c:pt>
                <c:pt idx="2">
                  <c:v>1310704.29</c:v>
                </c:pt>
                <c:pt idx="3">
                  <c:v>4361482</c:v>
                </c:pt>
                <c:pt idx="4">
                  <c:v>9400921</c:v>
                </c:pt>
                <c:pt idx="5">
                  <c:v>14575921</c:v>
                </c:pt>
                <c:pt idx="6">
                  <c:v>19197279</c:v>
                </c:pt>
                <c:pt idx="7">
                  <c:v>23773457</c:v>
                </c:pt>
                <c:pt idx="8">
                  <c:v>29242282</c:v>
                </c:pt>
                <c:pt idx="9">
                  <c:v>34293000</c:v>
                </c:pt>
                <c:pt idx="10">
                  <c:v>38597805</c:v>
                </c:pt>
                <c:pt idx="11">
                  <c:v>42202454</c:v>
                </c:pt>
                <c:pt idx="12">
                  <c:v>45068397.32</c:v>
                </c:pt>
                <c:pt idx="13">
                  <c:v>47614370.82</c:v>
                </c:pt>
                <c:pt idx="19" formatCode="0.0">
                  <c:v>11.866948750384724</c:v>
                </c:pt>
                <c:pt idx="20" formatCode="0.0">
                  <c:v>14.566676733475328</c:v>
                </c:pt>
                <c:pt idx="21" formatCode="0.0">
                  <c:v>0</c:v>
                </c:pt>
                <c:pt idx="26" formatCode="General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4631-4467-B489-1BCA913A274B}"/>
            </c:ext>
          </c:extLst>
        </c:ser>
        <c:ser>
          <c:idx val="4"/>
          <c:order val="2"/>
          <c:tx>
            <c:strRef>
              <c:f>'WB PMI 8x4'!$D$36:$D$37</c:f>
              <c:strCache>
                <c:ptCount val="1"/>
                <c:pt idx="0">
                  <c:v>Qualcomm  Following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8x4'!$D$38:$D$69</c:f>
              <c:numCache>
                <c:formatCode>0.00</c:formatCode>
                <c:ptCount val="32"/>
                <c:pt idx="26" formatCode="General">
                  <c:v>0</c:v>
                </c:pt>
                <c:pt idx="28">
                  <c:v>27.955555555555499</c:v>
                </c:pt>
                <c:pt idx="29">
                  <c:v>9.1453488372093101</c:v>
                </c:pt>
                <c:pt idx="30">
                  <c:v>5.0000000000000204</c:v>
                </c:pt>
                <c:pt idx="31">
                  <c:v>3.9133126934984501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4631-4467-B489-1BCA913A274B}"/>
            </c:ext>
          </c:extLst>
        </c:ser>
        <c:ser>
          <c:idx val="5"/>
          <c:order val="3"/>
          <c:tx>
            <c:strRef>
              <c:f>'WB PMI 8x4'!$E$36:$E$37</c:f>
              <c:strCache>
                <c:ptCount val="1"/>
                <c:pt idx="0">
                  <c:v>Qualcomm  Random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8x4'!$E$38:$E$69</c:f>
              <c:numCache>
                <c:formatCode>0.00</c:formatCode>
                <c:ptCount val="32"/>
                <c:pt idx="24" formatCode="General">
                  <c:v>3.52</c:v>
                </c:pt>
                <c:pt idx="26" formatCode="General">
                  <c:v>0</c:v>
                </c:pt>
                <c:pt idx="27">
                  <c:v>231.12499810410233</c:v>
                </c:pt>
                <c:pt idx="28">
                  <c:v>12.229629628664981</c:v>
                </c:pt>
                <c:pt idx="29">
                  <c:v>5.141542002324103</c:v>
                </c:pt>
                <c:pt idx="30">
                  <c:v>3.1746203905392125</c:v>
                </c:pt>
                <c:pt idx="31">
                  <c:v>2.6985024958220798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4631-4467-B489-1BCA913A274B}"/>
            </c:ext>
          </c:extLst>
        </c:ser>
        <c:ser>
          <c:idx val="7"/>
          <c:order val="4"/>
          <c:tx>
            <c:strRef>
              <c:f>'WB PMI 8x4'!$F$36:$F$37</c:f>
              <c:strCache>
                <c:ptCount val="1"/>
                <c:pt idx="0">
                  <c:v>Intel  Following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8x4'!$F$38:$F$69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  <c:pt idx="26" formatCode="General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4631-4467-B489-1BCA913A274B}"/>
            </c:ext>
          </c:extLst>
        </c:ser>
        <c:ser>
          <c:idx val="8"/>
          <c:order val="5"/>
          <c:tx>
            <c:strRef>
              <c:f>'WB PMI 8x4'!$G$36:$G$37</c:f>
              <c:strCache>
                <c:ptCount val="1"/>
                <c:pt idx="0">
                  <c:v>Intel  Random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8x4'!$G$38:$G$69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  <c:pt idx="26" formatCode="General">
                  <c:v>0</c:v>
                </c:pt>
                <c:pt idx="27">
                  <c:v>44.822896617904441</c:v>
                </c:pt>
                <c:pt idx="28">
                  <c:v>12.504331742709272</c:v>
                </c:pt>
                <c:pt idx="29">
                  <c:v>5.9952429173096311</c:v>
                </c:pt>
                <c:pt idx="30">
                  <c:v>4.0295962755635486</c:v>
                </c:pt>
                <c:pt idx="31">
                  <c:v>3.3998801327528687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4631-4467-B489-1BCA913A274B}"/>
            </c:ext>
          </c:extLst>
        </c:ser>
        <c:ser>
          <c:idx val="10"/>
          <c:order val="6"/>
          <c:tx>
            <c:strRef>
              <c:f>'WB PMI 8x4'!$H$36:$H$37</c:f>
              <c:strCache>
                <c:ptCount val="1"/>
                <c:pt idx="0">
                  <c:v>Ericsson  Following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8x4'!$H$38:$H$69</c:f>
              <c:numCache>
                <c:formatCode>0.00</c:formatCode>
                <c:ptCount val="32"/>
                <c:pt idx="0">
                  <c:v>9097380.6190000009</c:v>
                </c:pt>
                <c:pt idx="1">
                  <c:v>16246376.855</c:v>
                </c:pt>
                <c:pt idx="2">
                  <c:v>21983286.427999999</c:v>
                </c:pt>
                <c:pt idx="3">
                  <c:v>28802631.771000002</c:v>
                </c:pt>
                <c:pt idx="4">
                  <c:v>39897598.398999996</c:v>
                </c:pt>
                <c:pt idx="5">
                  <c:v>51499341.773999996</c:v>
                </c:pt>
                <c:pt idx="6">
                  <c:v>55942248.588</c:v>
                </c:pt>
                <c:pt idx="7">
                  <c:v>56532668.097999997</c:v>
                </c:pt>
                <c:pt idx="8">
                  <c:v>56581869.723999999</c:v>
                </c:pt>
                <c:pt idx="9">
                  <c:v>56581869.723999999</c:v>
                </c:pt>
                <c:pt idx="10">
                  <c:v>56581869.723999999</c:v>
                </c:pt>
                <c:pt idx="11">
                  <c:v>56581869.723999999</c:v>
                </c:pt>
                <c:pt idx="12">
                  <c:v>56581869.723999999</c:v>
                </c:pt>
                <c:pt idx="13">
                  <c:v>56581869.723999999</c:v>
                </c:pt>
                <c:pt idx="19" formatCode="0.0">
                  <c:v>1.0058344165398756</c:v>
                </c:pt>
                <c:pt idx="20" formatCode="0.0">
                  <c:v>1.951981287564597</c:v>
                </c:pt>
                <c:pt idx="21" formatCode="0.0">
                  <c:v>3.9078412005286776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4631-4467-B489-1BCA913A274B}"/>
            </c:ext>
          </c:extLst>
        </c:ser>
        <c:ser>
          <c:idx val="11"/>
          <c:order val="7"/>
          <c:tx>
            <c:strRef>
              <c:f>'WB PMI 8x4'!$I$36:$I$37</c:f>
              <c:strCache>
                <c:ptCount val="1"/>
                <c:pt idx="0">
                  <c:v>Ericsson  Random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8x4'!$I$38:$I$69</c:f>
              <c:numCache>
                <c:formatCode>0.00</c:formatCode>
                <c:ptCount val="32"/>
                <c:pt idx="0">
                  <c:v>39361.300999999999</c:v>
                </c:pt>
                <c:pt idx="1">
                  <c:v>1328443.898</c:v>
                </c:pt>
                <c:pt idx="2">
                  <c:v>4275621.2860000003</c:v>
                </c:pt>
                <c:pt idx="3">
                  <c:v>9072779.8059999999</c:v>
                </c:pt>
                <c:pt idx="4">
                  <c:v>14785088.567</c:v>
                </c:pt>
                <c:pt idx="5">
                  <c:v>20123464.971000001</c:v>
                </c:pt>
                <c:pt idx="6">
                  <c:v>26057181.048</c:v>
                </c:pt>
                <c:pt idx="7">
                  <c:v>31744888.995999999</c:v>
                </c:pt>
                <c:pt idx="8">
                  <c:v>37432596.943999998</c:v>
                </c:pt>
                <c:pt idx="9">
                  <c:v>41895184.409000002</c:v>
                </c:pt>
                <c:pt idx="10">
                  <c:v>46879309.107000001</c:v>
                </c:pt>
                <c:pt idx="11">
                  <c:v>51361577.221000001</c:v>
                </c:pt>
                <c:pt idx="12">
                  <c:v>53595331.034999996</c:v>
                </c:pt>
                <c:pt idx="13">
                  <c:v>55209144.362999998</c:v>
                </c:pt>
                <c:pt idx="19" formatCode="0.0">
                  <c:v>8.8083273546067797</c:v>
                </c:pt>
                <c:pt idx="20" formatCode="0.0">
                  <c:v>10.993541675756822</c:v>
                </c:pt>
                <c:pt idx="21" formatCode="0.0">
                  <c:v>15.801054697793692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4631-4467-B489-1BCA913A274B}"/>
            </c:ext>
          </c:extLst>
        </c:ser>
        <c:ser>
          <c:idx val="13"/>
          <c:order val="8"/>
          <c:tx>
            <c:strRef>
              <c:f>'WB PMI 8x4'!$J$36:$J$37</c:f>
              <c:strCache>
                <c:ptCount val="1"/>
                <c:pt idx="0">
                  <c:v>Huawei  Following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8x4'!$J$38:$J$69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4631-4467-B489-1BCA913A274B}"/>
            </c:ext>
          </c:extLst>
        </c:ser>
        <c:ser>
          <c:idx val="14"/>
          <c:order val="9"/>
          <c:tx>
            <c:strRef>
              <c:f>'WB PMI 8x4'!$K$36:$K$37</c:f>
              <c:strCache>
                <c:ptCount val="1"/>
                <c:pt idx="0">
                  <c:v>Huawei  Random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8x4'!$K$38:$K$69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4631-4467-B489-1BCA913A274B}"/>
            </c:ext>
          </c:extLst>
        </c:ser>
        <c:ser>
          <c:idx val="16"/>
          <c:order val="10"/>
          <c:tx>
            <c:strRef>
              <c:f>'WB PMI 8x4'!$L$36:$L$37</c:f>
              <c:strCache>
                <c:ptCount val="1"/>
                <c:pt idx="0">
                  <c:v>MTK  Following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8x4'!$L$38:$L$69</c:f>
              <c:numCache>
                <c:formatCode>0.00</c:formatCode>
                <c:ptCount val="32"/>
                <c:pt idx="0">
                  <c:v>16604918.750105364</c:v>
                </c:pt>
                <c:pt idx="1">
                  <c:v>22968482.700645041</c:v>
                </c:pt>
                <c:pt idx="2">
                  <c:v>29196547.478902217</c:v>
                </c:pt>
                <c:pt idx="3">
                  <c:v>37832857.132958546</c:v>
                </c:pt>
                <c:pt idx="4">
                  <c:v>47900740.431884907</c:v>
                </c:pt>
                <c:pt idx="5">
                  <c:v>54823636.506439701</c:v>
                </c:pt>
                <c:pt idx="6">
                  <c:v>56436695.440228298</c:v>
                </c:pt>
                <c:pt idx="7">
                  <c:v>56552400</c:v>
                </c:pt>
                <c:pt idx="8">
                  <c:v>56552400</c:v>
                </c:pt>
                <c:pt idx="9">
                  <c:v>56552400</c:v>
                </c:pt>
                <c:pt idx="10">
                  <c:v>56552400</c:v>
                </c:pt>
                <c:pt idx="11">
                  <c:v>56552400</c:v>
                </c:pt>
                <c:pt idx="12">
                  <c:v>56552400</c:v>
                </c:pt>
                <c:pt idx="13">
                  <c:v>56552400</c:v>
                </c:pt>
                <c:pt idx="19" formatCode="0.0">
                  <c:v>-0.84001848353202124</c:v>
                </c:pt>
                <c:pt idx="20" formatCode="0.0">
                  <c:v>0.3840996851932259</c:v>
                </c:pt>
                <c:pt idx="21" formatCode="0.0">
                  <c:v>2.8989696501510629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4631-4467-B489-1BCA913A274B}"/>
            </c:ext>
          </c:extLst>
        </c:ser>
        <c:ser>
          <c:idx val="17"/>
          <c:order val="11"/>
          <c:tx>
            <c:strRef>
              <c:f>'WB PMI 8x4'!$M$36:$M$37</c:f>
              <c:strCache>
                <c:ptCount val="1"/>
                <c:pt idx="0">
                  <c:v>MTK  Random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8x4'!$M$38:$M$69</c:f>
              <c:numCache>
                <c:formatCode>0.00</c:formatCode>
                <c:ptCount val="32"/>
                <c:pt idx="0">
                  <c:v>370456.17313970183</c:v>
                </c:pt>
                <c:pt idx="1">
                  <c:v>1836842.0778692917</c:v>
                </c:pt>
                <c:pt idx="2">
                  <c:v>4869952.3741740538</c:v>
                </c:pt>
                <c:pt idx="3">
                  <c:v>9388746.3025480211</c:v>
                </c:pt>
                <c:pt idx="4">
                  <c:v>14088949.775149832</c:v>
                </c:pt>
                <c:pt idx="5">
                  <c:v>18870123.312212929</c:v>
                </c:pt>
                <c:pt idx="6">
                  <c:v>23523978.103592373</c:v>
                </c:pt>
                <c:pt idx="7">
                  <c:v>28139253.599159945</c:v>
                </c:pt>
                <c:pt idx="8">
                  <c:v>33105681.480952349</c:v>
                </c:pt>
                <c:pt idx="9">
                  <c:v>37979464.516618922</c:v>
                </c:pt>
                <c:pt idx="10">
                  <c:v>42776123.298254885</c:v>
                </c:pt>
                <c:pt idx="11">
                  <c:v>46712188.072611809</c:v>
                </c:pt>
                <c:pt idx="12">
                  <c:v>50142783.277496412</c:v>
                </c:pt>
                <c:pt idx="13">
                  <c:v>53017681.093591727</c:v>
                </c:pt>
                <c:pt idx="19" formatCode="0.0">
                  <c:v>10.358773560043407</c:v>
                </c:pt>
                <c:pt idx="20" formatCode="0.0">
                  <c:v>12.696973560294008</c:v>
                </c:pt>
                <c:pt idx="21" formatCode="0.0">
                  <c:v>18.535687680369453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4631-4467-B489-1BCA913A274B}"/>
            </c:ext>
          </c:extLst>
        </c:ser>
        <c:ser>
          <c:idx val="19"/>
          <c:order val="12"/>
          <c:tx>
            <c:strRef>
              <c:f>'WB PMI 8x4'!$N$36:$N$37</c:f>
              <c:strCache>
                <c:ptCount val="1"/>
                <c:pt idx="0">
                  <c:v>MTK  Following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8x4'!$N$38:$N$69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4631-4467-B489-1BCA913A274B}"/>
            </c:ext>
          </c:extLst>
        </c:ser>
        <c:ser>
          <c:idx val="20"/>
          <c:order val="13"/>
          <c:tx>
            <c:strRef>
              <c:f>'WB PMI 8x4'!$O$36:$O$37</c:f>
              <c:strCache>
                <c:ptCount val="1"/>
                <c:pt idx="0">
                  <c:v>MTK  Random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8x4'!$O$38:$O$69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4631-4467-B489-1BCA913A274B}"/>
            </c:ext>
          </c:extLst>
        </c:ser>
        <c:ser>
          <c:idx val="22"/>
          <c:order val="14"/>
          <c:tx>
            <c:strRef>
              <c:f>'WB PMI 8x4'!$P$36:$P$37</c:f>
              <c:strCache>
                <c:ptCount val="1"/>
                <c:pt idx="0">
                  <c:v>MTK  Following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8x4'!$P$38:$P$69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4631-4467-B489-1BCA913A274B}"/>
            </c:ext>
          </c:extLst>
        </c:ser>
        <c:ser>
          <c:idx val="23"/>
          <c:order val="15"/>
          <c:tx>
            <c:strRef>
              <c:f>'WB PMI 8x4'!$Q$36:$Q$37</c:f>
              <c:strCache>
                <c:ptCount val="1"/>
                <c:pt idx="0">
                  <c:v>MTK  Random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8x4'!$Q$38:$Q$69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4631-4467-B489-1BCA913A274B}"/>
            </c:ext>
          </c:extLst>
        </c:ser>
        <c:ser>
          <c:idx val="0"/>
          <c:order val="16"/>
          <c:tx>
            <c:strRef>
              <c:f>'WB PMI 8x4'!$R$36:$R$37</c:f>
              <c:strCache>
                <c:ptCount val="1"/>
                <c:pt idx="0">
                  <c:v>MTK  Following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8x4'!$R$38:$R$69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4631-4467-B489-1BCA913A274B}"/>
            </c:ext>
          </c:extLst>
        </c:ser>
        <c:ser>
          <c:idx val="3"/>
          <c:order val="17"/>
          <c:tx>
            <c:strRef>
              <c:f>'WB PMI 8x4'!$S$36:$S$37</c:f>
              <c:strCache>
                <c:ptCount val="1"/>
                <c:pt idx="0">
                  <c:v>MTK  Random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8x4'!$S$38:$S$69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4631-4467-B489-1BCA913A274B}"/>
            </c:ext>
          </c:extLst>
        </c:ser>
        <c:ser>
          <c:idx val="6"/>
          <c:order val="18"/>
          <c:tx>
            <c:strRef>
              <c:f>'WB PMI 8x4'!$T$36:$T$37</c:f>
              <c:strCache>
                <c:ptCount val="1"/>
                <c:pt idx="0">
                  <c:v>MTK  Following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8x4'!$T$38:$T$69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4631-4467-B489-1BCA913A274B}"/>
            </c:ext>
          </c:extLst>
        </c:ser>
        <c:ser>
          <c:idx val="9"/>
          <c:order val="19"/>
          <c:tx>
            <c:strRef>
              <c:f>'WB PMI 8x4'!$U$36:$U$37</c:f>
              <c:strCache>
                <c:ptCount val="1"/>
                <c:pt idx="0">
                  <c:v>MTK  Random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8x4'!$U$38:$U$69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4631-4467-B489-1BCA913A27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7372224"/>
        <c:axId val="299163648"/>
      </c:scatterChart>
      <c:valAx>
        <c:axId val="277372224"/>
        <c:scaling>
          <c:orientation val="minMax"/>
          <c:max val="30"/>
          <c:min val="-5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299163648"/>
        <c:crosses val="autoZero"/>
        <c:crossBetween val="midCat"/>
        <c:majorUnit val="1"/>
      </c:valAx>
      <c:valAx>
        <c:axId val="299163648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27737222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8097071551541275"/>
          <c:h val="0.71012428410988315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0001600994599848E-2"/>
          <c:y val="0.13786681238029191"/>
          <c:w val="0.67151720857398034"/>
          <c:h val="0.68623171355921064"/>
        </c:manualLayout>
      </c:layout>
      <c:scatterChart>
        <c:scatterStyle val="smoothMarker"/>
        <c:varyColors val="0"/>
        <c:ser>
          <c:idx val="2"/>
          <c:order val="0"/>
          <c:tx>
            <c:strRef>
              <c:f>'WB PMI 8x4'!$C$77</c:f>
              <c:strCache>
                <c:ptCount val="1"/>
                <c:pt idx="0">
                  <c:v>#DIV/0!</c:v>
                </c:pt>
              </c:strCache>
            </c:strRef>
          </c:tx>
          <c:xVal>
            <c:numRef>
              <c:f>'WB PMI 8x4'!$A$85:$A$100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8x4'!$C$85:$C$100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A6FA-49A8-88C8-9F4CBFB9C258}"/>
            </c:ext>
          </c:extLst>
        </c:ser>
        <c:ser>
          <c:idx val="4"/>
          <c:order val="1"/>
          <c:tx>
            <c:strRef>
              <c:f>'WB PMI 8x4'!$D$77</c:f>
              <c:strCache>
                <c:ptCount val="1"/>
                <c:pt idx="0">
                  <c:v>1.23</c:v>
                </c:pt>
              </c:strCache>
            </c:strRef>
          </c:tx>
          <c:xVal>
            <c:numRef>
              <c:f>'WB PMI 8x4'!$A$85:$A$100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8x4'!$D$85:$D$100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A6FA-49A8-88C8-9F4CBFB9C258}"/>
            </c:ext>
          </c:extLst>
        </c:ser>
        <c:ser>
          <c:idx val="5"/>
          <c:order val="2"/>
          <c:tx>
            <c:strRef>
              <c:f>'WB PMI 8x4'!$E$77</c:f>
              <c:strCache>
                <c:ptCount val="1"/>
                <c:pt idx="0">
                  <c:v>1.06</c:v>
                </c:pt>
              </c:strCache>
            </c:strRef>
          </c:tx>
          <c:xVal>
            <c:numRef>
              <c:f>'WB PMI 8x4'!$A$85:$A$100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8x4'!$E$85:$E$100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A6FA-49A8-88C8-9F4CBFB9C258}"/>
            </c:ext>
          </c:extLst>
        </c:ser>
        <c:ser>
          <c:idx val="7"/>
          <c:order val="3"/>
          <c:tx>
            <c:strRef>
              <c:f>'WB PMI 8x4'!$F$77</c:f>
              <c:strCache>
                <c:ptCount val="1"/>
                <c:pt idx="0">
                  <c:v>#DIV/0!</c:v>
                </c:pt>
              </c:strCache>
            </c:strRef>
          </c:tx>
          <c:xVal>
            <c:numRef>
              <c:f>'WB PMI 8x4'!$A$85:$A$100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8x4'!$F$85:$F$100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A6FA-49A8-88C8-9F4CBFB9C258}"/>
            </c:ext>
          </c:extLst>
        </c:ser>
        <c:ser>
          <c:idx val="8"/>
          <c:order val="4"/>
          <c:tx>
            <c:strRef>
              <c:f>'WB PMI 8x4'!$G$77</c:f>
              <c:strCache>
                <c:ptCount val="1"/>
                <c:pt idx="0">
                  <c:v>1.13</c:v>
                </c:pt>
              </c:strCache>
            </c:strRef>
          </c:tx>
          <c:xVal>
            <c:numRef>
              <c:f>'WB PMI 8x4'!$A$85:$A$100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8x4'!$G$85:$G$100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A6FA-49A8-88C8-9F4CBFB9C258}"/>
            </c:ext>
          </c:extLst>
        </c:ser>
        <c:ser>
          <c:idx val="10"/>
          <c:order val="5"/>
          <c:tx>
            <c:strRef>
              <c:f>'WB PMI 8x4'!$H$77</c:f>
              <c:strCache>
                <c:ptCount val="1"/>
              </c:strCache>
            </c:strRef>
          </c:tx>
          <c:xVal>
            <c:numRef>
              <c:f>'WB PMI 8x4'!$A$85:$A$100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8x4'!$H$85:$H$100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A6FA-49A8-88C8-9F4CBFB9C258}"/>
            </c:ext>
          </c:extLst>
        </c:ser>
        <c:ser>
          <c:idx val="11"/>
          <c:order val="6"/>
          <c:tx>
            <c:strRef>
              <c:f>'WB PMI 8x4'!$I$77</c:f>
              <c:strCache>
                <c:ptCount val="1"/>
              </c:strCache>
            </c:strRef>
          </c:tx>
          <c:xVal>
            <c:numRef>
              <c:f>'WB PMI 8x4'!$A$85:$A$100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8x4'!$I$85:$I$100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A6FA-49A8-88C8-9F4CBFB9C258}"/>
            </c:ext>
          </c:extLst>
        </c:ser>
        <c:ser>
          <c:idx val="13"/>
          <c:order val="7"/>
          <c:tx>
            <c:strRef>
              <c:f>'WB PMI 8x4'!$J$77</c:f>
              <c:strCache>
                <c:ptCount val="1"/>
              </c:strCache>
            </c:strRef>
          </c:tx>
          <c:xVal>
            <c:numRef>
              <c:f>'WB PMI 8x4'!$A$85:$A$100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8x4'!$J$85:$J$100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A6FA-49A8-88C8-9F4CBFB9C258}"/>
            </c:ext>
          </c:extLst>
        </c:ser>
        <c:ser>
          <c:idx val="14"/>
          <c:order val="8"/>
          <c:tx>
            <c:strRef>
              <c:f>'WB PMI 8x4'!$K$77</c:f>
              <c:strCache>
                <c:ptCount val="1"/>
              </c:strCache>
            </c:strRef>
          </c:tx>
          <c:xVal>
            <c:numRef>
              <c:f>'WB PMI 8x4'!$A$85:$A$100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8x4'!$K$85:$K$100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A6FA-49A8-88C8-9F4CBFB9C258}"/>
            </c:ext>
          </c:extLst>
        </c:ser>
        <c:ser>
          <c:idx val="0"/>
          <c:order val="9"/>
          <c:tx>
            <c:v>Samsung</c:v>
          </c:tx>
          <c:xVal>
            <c:numRef>
              <c:f>'WB PMI 8x4'!$A$78:$A$110</c:f>
              <c:numCache>
                <c:formatCode>General</c:formatCode>
                <c:ptCount val="33"/>
                <c:pt idx="0">
                  <c:v>20</c:v>
                </c:pt>
                <c:pt idx="1">
                  <c:v>22</c:v>
                </c:pt>
                <c:pt idx="2">
                  <c:v>24</c:v>
                </c:pt>
                <c:pt idx="3">
                  <c:v>26</c:v>
                </c:pt>
              </c:numCache>
            </c:numRef>
          </c:xVal>
          <c:yVal>
            <c:numRef>
              <c:f>'WB PMI 8x4'!$B$78:$B$109</c:f>
              <c:numCache>
                <c:formatCode>0.00</c:formatCode>
                <c:ptCount val="32"/>
                <c:pt idx="0">
                  <c:v>1.1877170489932349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A6FA-49A8-88C8-9F4CBFB9C2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9167104"/>
        <c:axId val="299167680"/>
      </c:scatterChart>
      <c:valAx>
        <c:axId val="299167104"/>
        <c:scaling>
          <c:orientation val="minMax"/>
          <c:max val="22"/>
          <c:min val="-3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299167680"/>
        <c:crosses val="autoZero"/>
        <c:crossBetween val="midCat"/>
        <c:majorUnit val="1"/>
      </c:valAx>
      <c:valAx>
        <c:axId val="29916768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Througput Ratio</a:t>
                </a:r>
              </a:p>
            </c:rich>
          </c:tx>
          <c:layout>
            <c:manualLayout>
              <c:xMode val="edge"/>
              <c:yMode val="edge"/>
              <c:x val="2.0413595727010153E-2"/>
              <c:y val="0.26169876587782426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29916710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8559861553920063"/>
          <c:y val="0.14686993912994994"/>
          <c:w val="7.6704822016436108E-2"/>
          <c:h val="0.48207147183525134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8x4'!$B$36:$B$37</c:f>
              <c:strCache>
                <c:ptCount val="1"/>
                <c:pt idx="0">
                  <c:v>Samsung  Following PMI</c:v>
                </c:pt>
              </c:strCache>
            </c:strRef>
          </c:tx>
          <c:xVal>
            <c:numRef>
              <c:f>'WB PMI 8x4'!$A$38:$A$54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8x4'!$B$38:$B$54</c:f>
              <c:numCache>
                <c:formatCode>0.00</c:formatCode>
                <c:ptCount val="17"/>
                <c:pt idx="0" formatCode="0">
                  <c:v>3073375</c:v>
                </c:pt>
                <c:pt idx="1">
                  <c:v>11638164</c:v>
                </c:pt>
                <c:pt idx="2">
                  <c:v>22338504</c:v>
                </c:pt>
                <c:pt idx="3">
                  <c:v>30931704</c:v>
                </c:pt>
                <c:pt idx="4">
                  <c:v>41637475</c:v>
                </c:pt>
                <c:pt idx="5">
                  <c:v>51309550</c:v>
                </c:pt>
                <c:pt idx="6">
                  <c:v>55445114</c:v>
                </c:pt>
                <c:pt idx="7">
                  <c:v>56462043</c:v>
                </c:pt>
                <c:pt idx="8">
                  <c:v>56552400</c:v>
                </c:pt>
                <c:pt idx="9">
                  <c:v>56552400</c:v>
                </c:pt>
                <c:pt idx="10">
                  <c:v>56552400</c:v>
                </c:pt>
                <c:pt idx="11">
                  <c:v>56552400</c:v>
                </c:pt>
                <c:pt idx="12">
                  <c:v>56552400</c:v>
                </c:pt>
                <c:pt idx="13">
                  <c:v>56552400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DD80-4FE7-B2B1-C38B9F083ADB}"/>
            </c:ext>
          </c:extLst>
        </c:ser>
        <c:ser>
          <c:idx val="2"/>
          <c:order val="1"/>
          <c:tx>
            <c:strRef>
              <c:f>'WB PMI 8x4'!$C$36:$C$37</c:f>
              <c:strCache>
                <c:ptCount val="1"/>
                <c:pt idx="0">
                  <c:v>Samsung  Random PMI</c:v>
                </c:pt>
              </c:strCache>
            </c:strRef>
          </c:tx>
          <c:xVal>
            <c:numRef>
              <c:f>'WB PMI 8x4'!$A$38:$A$54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8x4'!$C$38:$C$54</c:f>
              <c:numCache>
                <c:formatCode>0.00</c:formatCode>
                <c:ptCount val="17"/>
                <c:pt idx="0" formatCode="0">
                  <c:v>0</c:v>
                </c:pt>
                <c:pt idx="1">
                  <c:v>146889.5</c:v>
                </c:pt>
                <c:pt idx="2">
                  <c:v>1310704.29</c:v>
                </c:pt>
                <c:pt idx="3">
                  <c:v>4361482</c:v>
                </c:pt>
                <c:pt idx="4">
                  <c:v>9400921</c:v>
                </c:pt>
                <c:pt idx="5">
                  <c:v>14575921</c:v>
                </c:pt>
                <c:pt idx="6">
                  <c:v>19197279</c:v>
                </c:pt>
                <c:pt idx="7">
                  <c:v>23773457</c:v>
                </c:pt>
                <c:pt idx="8">
                  <c:v>29242282</c:v>
                </c:pt>
                <c:pt idx="9">
                  <c:v>34293000</c:v>
                </c:pt>
                <c:pt idx="10">
                  <c:v>38597805</c:v>
                </c:pt>
                <c:pt idx="11">
                  <c:v>42202454</c:v>
                </c:pt>
                <c:pt idx="12">
                  <c:v>45068397.32</c:v>
                </c:pt>
                <c:pt idx="13">
                  <c:v>47614370.82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DD80-4FE7-B2B1-C38B9F083ADB}"/>
            </c:ext>
          </c:extLst>
        </c:ser>
        <c:ser>
          <c:idx val="4"/>
          <c:order val="2"/>
          <c:tx>
            <c:strRef>
              <c:f>'WB PMI 8x4'!$D$36:$D$37</c:f>
              <c:strCache>
                <c:ptCount val="1"/>
                <c:pt idx="0">
                  <c:v>Qualcomm  Following PMI</c:v>
                </c:pt>
              </c:strCache>
            </c:strRef>
          </c:tx>
          <c:xVal>
            <c:numRef>
              <c:f>'WB PMI 8x4'!$A$38:$A$54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8x4'!$D$38:$D$54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DD80-4FE7-B2B1-C38B9F083ADB}"/>
            </c:ext>
          </c:extLst>
        </c:ser>
        <c:ser>
          <c:idx val="5"/>
          <c:order val="3"/>
          <c:tx>
            <c:strRef>
              <c:f>'WB PMI 8x4'!$E$36:$E$37</c:f>
              <c:strCache>
                <c:ptCount val="1"/>
                <c:pt idx="0">
                  <c:v>Qualcomm  Random PMI</c:v>
                </c:pt>
              </c:strCache>
            </c:strRef>
          </c:tx>
          <c:xVal>
            <c:numRef>
              <c:f>'WB PMI 8x4'!$A$38:$A$54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8x4'!$E$38:$E$54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DD80-4FE7-B2B1-C38B9F083ADB}"/>
            </c:ext>
          </c:extLst>
        </c:ser>
        <c:ser>
          <c:idx val="7"/>
          <c:order val="4"/>
          <c:tx>
            <c:strRef>
              <c:f>'WB PMI 8x4'!$F$36:$F$37</c:f>
              <c:strCache>
                <c:ptCount val="1"/>
                <c:pt idx="0">
                  <c:v>Intel  Following PMI</c:v>
                </c:pt>
              </c:strCache>
            </c:strRef>
          </c:tx>
          <c:xVal>
            <c:numRef>
              <c:f>'WB PMI 8x4'!$A$38:$A$54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8x4'!$F$38:$F$54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DD80-4FE7-B2B1-C38B9F083ADB}"/>
            </c:ext>
          </c:extLst>
        </c:ser>
        <c:ser>
          <c:idx val="8"/>
          <c:order val="5"/>
          <c:tx>
            <c:strRef>
              <c:f>'WB PMI 8x4'!$G$36:$G$37</c:f>
              <c:strCache>
                <c:ptCount val="1"/>
                <c:pt idx="0">
                  <c:v>Intel  Random PMI</c:v>
                </c:pt>
              </c:strCache>
            </c:strRef>
          </c:tx>
          <c:xVal>
            <c:numRef>
              <c:f>'WB PMI 8x4'!$A$38:$A$54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8x4'!$G$38:$G$54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DD80-4FE7-B2B1-C38B9F083ADB}"/>
            </c:ext>
          </c:extLst>
        </c:ser>
        <c:ser>
          <c:idx val="10"/>
          <c:order val="6"/>
          <c:tx>
            <c:strRef>
              <c:f>'WB PMI 8x4'!$H$36:$H$37</c:f>
              <c:strCache>
                <c:ptCount val="1"/>
                <c:pt idx="0">
                  <c:v>Ericsson  Following PMI</c:v>
                </c:pt>
              </c:strCache>
            </c:strRef>
          </c:tx>
          <c:xVal>
            <c:numRef>
              <c:f>'WB PMI 8x4'!$A$38:$A$54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8x4'!$H$38:$H$54</c:f>
              <c:numCache>
                <c:formatCode>0.00</c:formatCode>
                <c:ptCount val="17"/>
                <c:pt idx="0">
                  <c:v>9097380.6190000009</c:v>
                </c:pt>
                <c:pt idx="1">
                  <c:v>16246376.855</c:v>
                </c:pt>
                <c:pt idx="2">
                  <c:v>21983286.427999999</c:v>
                </c:pt>
                <c:pt idx="3">
                  <c:v>28802631.771000002</c:v>
                </c:pt>
                <c:pt idx="4">
                  <c:v>39897598.398999996</c:v>
                </c:pt>
                <c:pt idx="5">
                  <c:v>51499341.773999996</c:v>
                </c:pt>
                <c:pt idx="6">
                  <c:v>55942248.588</c:v>
                </c:pt>
                <c:pt idx="7">
                  <c:v>56532668.097999997</c:v>
                </c:pt>
                <c:pt idx="8">
                  <c:v>56581869.723999999</c:v>
                </c:pt>
                <c:pt idx="9">
                  <c:v>56581869.723999999</c:v>
                </c:pt>
                <c:pt idx="10">
                  <c:v>56581869.723999999</c:v>
                </c:pt>
                <c:pt idx="11">
                  <c:v>56581869.723999999</c:v>
                </c:pt>
                <c:pt idx="12">
                  <c:v>56581869.723999999</c:v>
                </c:pt>
                <c:pt idx="13">
                  <c:v>56581869.723999999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DD80-4FE7-B2B1-C38B9F083ADB}"/>
            </c:ext>
          </c:extLst>
        </c:ser>
        <c:ser>
          <c:idx val="11"/>
          <c:order val="7"/>
          <c:tx>
            <c:strRef>
              <c:f>'WB PMI 8x4'!$I$36:$I$37</c:f>
              <c:strCache>
                <c:ptCount val="1"/>
                <c:pt idx="0">
                  <c:v>Ericsson  Random PMI</c:v>
                </c:pt>
              </c:strCache>
            </c:strRef>
          </c:tx>
          <c:xVal>
            <c:numRef>
              <c:f>'WB PMI 8x4'!$A$38:$A$54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8x4'!$I$38:$I$54</c:f>
              <c:numCache>
                <c:formatCode>0.00</c:formatCode>
                <c:ptCount val="17"/>
                <c:pt idx="0">
                  <c:v>39361.300999999999</c:v>
                </c:pt>
                <c:pt idx="1">
                  <c:v>1328443.898</c:v>
                </c:pt>
                <c:pt idx="2">
                  <c:v>4275621.2860000003</c:v>
                </c:pt>
                <c:pt idx="3">
                  <c:v>9072779.8059999999</c:v>
                </c:pt>
                <c:pt idx="4">
                  <c:v>14785088.567</c:v>
                </c:pt>
                <c:pt idx="5">
                  <c:v>20123464.971000001</c:v>
                </c:pt>
                <c:pt idx="6">
                  <c:v>26057181.048</c:v>
                </c:pt>
                <c:pt idx="7">
                  <c:v>31744888.995999999</c:v>
                </c:pt>
                <c:pt idx="8">
                  <c:v>37432596.943999998</c:v>
                </c:pt>
                <c:pt idx="9">
                  <c:v>41895184.409000002</c:v>
                </c:pt>
                <c:pt idx="10">
                  <c:v>46879309.107000001</c:v>
                </c:pt>
                <c:pt idx="11">
                  <c:v>51361577.221000001</c:v>
                </c:pt>
                <c:pt idx="12">
                  <c:v>53595331.034999996</c:v>
                </c:pt>
                <c:pt idx="13">
                  <c:v>55209144.362999998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DD80-4FE7-B2B1-C38B9F083ADB}"/>
            </c:ext>
          </c:extLst>
        </c:ser>
        <c:ser>
          <c:idx val="13"/>
          <c:order val="8"/>
          <c:tx>
            <c:strRef>
              <c:f>'WB PMI 8x4'!$J$36:$J$37</c:f>
              <c:strCache>
                <c:ptCount val="1"/>
                <c:pt idx="0">
                  <c:v>Huawei  Following PMI</c:v>
                </c:pt>
              </c:strCache>
            </c:strRef>
          </c:tx>
          <c:xVal>
            <c:numRef>
              <c:f>'WB PMI 8x4'!$A$38:$A$54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8x4'!$J$38:$J$54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DD80-4FE7-B2B1-C38B9F083ADB}"/>
            </c:ext>
          </c:extLst>
        </c:ser>
        <c:ser>
          <c:idx val="14"/>
          <c:order val="9"/>
          <c:tx>
            <c:strRef>
              <c:f>'WB PMI 8x4'!$K$36:$K$37</c:f>
              <c:strCache>
                <c:ptCount val="1"/>
                <c:pt idx="0">
                  <c:v>Huawei  Random PMI</c:v>
                </c:pt>
              </c:strCache>
            </c:strRef>
          </c:tx>
          <c:xVal>
            <c:numRef>
              <c:f>'WB PMI 8x4'!$A$38:$A$54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8x4'!$K$38:$K$54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DD80-4FE7-B2B1-C38B9F083ADB}"/>
            </c:ext>
          </c:extLst>
        </c:ser>
        <c:ser>
          <c:idx val="16"/>
          <c:order val="10"/>
          <c:tx>
            <c:strRef>
              <c:f>'WB PMI 8x4'!$L$36:$L$37</c:f>
              <c:strCache>
                <c:ptCount val="1"/>
                <c:pt idx="0">
                  <c:v>MTK  Following PMI</c:v>
                </c:pt>
              </c:strCache>
            </c:strRef>
          </c:tx>
          <c:xVal>
            <c:numRef>
              <c:f>'WB PMI 8x4'!$A$38:$A$54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8x4'!$L$38:$L$54</c:f>
              <c:numCache>
                <c:formatCode>0.00</c:formatCode>
                <c:ptCount val="17"/>
                <c:pt idx="0">
                  <c:v>16604918.750105364</c:v>
                </c:pt>
                <c:pt idx="1">
                  <c:v>22968482.700645041</c:v>
                </c:pt>
                <c:pt idx="2">
                  <c:v>29196547.478902217</c:v>
                </c:pt>
                <c:pt idx="3">
                  <c:v>37832857.132958546</c:v>
                </c:pt>
                <c:pt idx="4">
                  <c:v>47900740.431884907</c:v>
                </c:pt>
                <c:pt idx="5">
                  <c:v>54823636.506439701</c:v>
                </c:pt>
                <c:pt idx="6">
                  <c:v>56436695.440228298</c:v>
                </c:pt>
                <c:pt idx="7">
                  <c:v>56552400</c:v>
                </c:pt>
                <c:pt idx="8">
                  <c:v>56552400</c:v>
                </c:pt>
                <c:pt idx="9">
                  <c:v>56552400</c:v>
                </c:pt>
                <c:pt idx="10">
                  <c:v>56552400</c:v>
                </c:pt>
                <c:pt idx="11">
                  <c:v>56552400</c:v>
                </c:pt>
                <c:pt idx="12">
                  <c:v>56552400</c:v>
                </c:pt>
                <c:pt idx="13">
                  <c:v>56552400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DD80-4FE7-B2B1-C38B9F083ADB}"/>
            </c:ext>
          </c:extLst>
        </c:ser>
        <c:ser>
          <c:idx val="17"/>
          <c:order val="11"/>
          <c:tx>
            <c:strRef>
              <c:f>'WB PMI 8x4'!$M$36:$M$37</c:f>
              <c:strCache>
                <c:ptCount val="1"/>
                <c:pt idx="0">
                  <c:v>MTK  Random PMI</c:v>
                </c:pt>
              </c:strCache>
            </c:strRef>
          </c:tx>
          <c:xVal>
            <c:numRef>
              <c:f>'WB PMI 8x4'!$A$38:$A$54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8x4'!$M$38:$M$54</c:f>
              <c:numCache>
                <c:formatCode>0.00</c:formatCode>
                <c:ptCount val="17"/>
                <c:pt idx="0">
                  <c:v>370456.17313970183</c:v>
                </c:pt>
                <c:pt idx="1">
                  <c:v>1836842.0778692917</c:v>
                </c:pt>
                <c:pt idx="2">
                  <c:v>4869952.3741740538</c:v>
                </c:pt>
                <c:pt idx="3">
                  <c:v>9388746.3025480211</c:v>
                </c:pt>
                <c:pt idx="4">
                  <c:v>14088949.775149832</c:v>
                </c:pt>
                <c:pt idx="5">
                  <c:v>18870123.312212929</c:v>
                </c:pt>
                <c:pt idx="6">
                  <c:v>23523978.103592373</c:v>
                </c:pt>
                <c:pt idx="7">
                  <c:v>28139253.599159945</c:v>
                </c:pt>
                <c:pt idx="8">
                  <c:v>33105681.480952349</c:v>
                </c:pt>
                <c:pt idx="9">
                  <c:v>37979464.516618922</c:v>
                </c:pt>
                <c:pt idx="10">
                  <c:v>42776123.298254885</c:v>
                </c:pt>
                <c:pt idx="11">
                  <c:v>46712188.072611809</c:v>
                </c:pt>
                <c:pt idx="12">
                  <c:v>50142783.277496412</c:v>
                </c:pt>
                <c:pt idx="13">
                  <c:v>53017681.093591727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DD80-4FE7-B2B1-C38B9F083A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9169984"/>
        <c:axId val="299170560"/>
      </c:scatterChart>
      <c:valAx>
        <c:axId val="299169984"/>
        <c:scaling>
          <c:orientation val="minMax"/>
          <c:max val="30"/>
          <c:min val="-6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299170560"/>
        <c:crosses val="autoZero"/>
        <c:crossBetween val="midCat"/>
        <c:majorUnit val="1"/>
      </c:valAx>
      <c:valAx>
        <c:axId val="29917056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29916998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8097071551541275"/>
          <c:h val="0.71012428410988315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0001600994599848E-2"/>
          <c:y val="0.13786681238029191"/>
          <c:w val="0.6715172085739803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8x4'!$B$64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'WB PMI 8x4'!$A$68:$A$78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xVal>
          <c:yVal>
            <c:numRef>
              <c:f>'WB PMI 8x4'!$B$68:$B$78</c:f>
              <c:numCache>
                <c:formatCode>0.00</c:formatCode>
                <c:ptCount val="11"/>
                <c:pt idx="0">
                  <c:v>7.0920168878376666</c:v>
                </c:pt>
                <c:pt idx="1">
                  <c:v>4.4290846609603465</c:v>
                </c:pt>
                <c:pt idx="2">
                  <c:v>3.5201583488274943</c:v>
                </c:pt>
                <c:pt idx="3">
                  <c:v>2.8881756628113808</c:v>
                </c:pt>
                <c:pt idx="4">
                  <c:v>2.3750034755147307</c:v>
                </c:pt>
                <c:pt idx="5">
                  <c:v>1.9339256765255188</c:v>
                </c:pt>
                <c:pt idx="6">
                  <c:v>1.6490945674044266</c:v>
                </c:pt>
                <c:pt idx="7">
                  <c:v>1.4651714002907679</c:v>
                </c:pt>
                <c:pt idx="8">
                  <c:v>1.3400263406483424</c:v>
                </c:pt>
                <c:pt idx="9">
                  <c:v>1.254812759336879</c:v>
                </c:pt>
                <c:pt idx="10">
                  <c:v>1.1877170489932349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40D5-4B7C-B3CA-E8F0A235EC12}"/>
            </c:ext>
          </c:extLst>
        </c:ser>
        <c:ser>
          <c:idx val="2"/>
          <c:order val="1"/>
          <c:tx>
            <c:strRef>
              <c:f>'WB PMI 8x4'!$C$64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'WB PMI 8x4'!$A$68:$A$78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xVal>
          <c:yVal>
            <c:numRef>
              <c:f>'WB PMI 8x4'!$C$68:$C$78</c:f>
              <c:numCache>
                <c:formatCode>0.00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40D5-4B7C-B3CA-E8F0A235EC12}"/>
            </c:ext>
          </c:extLst>
        </c:ser>
        <c:ser>
          <c:idx val="4"/>
          <c:order val="2"/>
          <c:tx>
            <c:strRef>
              <c:f>'WB PMI 8x4'!$D$64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'WB PMI 8x4'!$A$68:$A$78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xVal>
          <c:yVal>
            <c:numRef>
              <c:f>'WB PMI 8x4'!$D$68:$D$78</c:f>
              <c:numCache>
                <c:formatCode>0.00</c:formatCode>
                <c:ptCount val="11"/>
                <c:pt idx="0">
                  <c:v>5.0000000000000204</c:v>
                </c:pt>
                <c:pt idx="1">
                  <c:v>3.9133126934984501</c:v>
                </c:pt>
                <c:pt idx="2">
                  <c:v>3.36791443850267</c:v>
                </c:pt>
                <c:pt idx="3">
                  <c:v>2.67527060782681</c:v>
                </c:pt>
                <c:pt idx="4">
                  <c:v>2.2024623803009602</c:v>
                </c:pt>
                <c:pt idx="5">
                  <c:v>1.88084112149533</c:v>
                </c:pt>
                <c:pt idx="6">
                  <c:v>1.6312056737588601</c:v>
                </c:pt>
                <c:pt idx="7">
                  <c:v>1.46164321379937</c:v>
                </c:pt>
                <c:pt idx="8">
                  <c:v>1.3223819301848001</c:v>
                </c:pt>
                <c:pt idx="9">
                  <c:v>1.22853872567722</c:v>
                </c:pt>
                <c:pt idx="10">
                  <c:v>1.1653999276149101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40D5-4B7C-B3CA-E8F0A235EC12}"/>
            </c:ext>
          </c:extLst>
        </c:ser>
        <c:ser>
          <c:idx val="5"/>
          <c:order val="3"/>
          <c:tx>
            <c:strRef>
              <c:f>'WB PMI 8x4'!$E$64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'WB PMI 8x4'!$A$68:$A$78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xVal>
          <c:yVal>
            <c:numRef>
              <c:f>'WB PMI 8x4'!$E$68:$E$78</c:f>
              <c:numCache>
                <c:formatCode>0.00</c:formatCode>
                <c:ptCount val="11"/>
                <c:pt idx="0">
                  <c:v>3.1746203905392125</c:v>
                </c:pt>
                <c:pt idx="1">
                  <c:v>2.6985024958220798</c:v>
                </c:pt>
                <c:pt idx="2">
                  <c:v>2.5591687042075453</c:v>
                </c:pt>
                <c:pt idx="3">
                  <c:v>2.1469033233084054</c:v>
                </c:pt>
                <c:pt idx="4">
                  <c:v>1.7808431494318147</c:v>
                </c:pt>
                <c:pt idx="5">
                  <c:v>1.5115667718338575</c:v>
                </c:pt>
                <c:pt idx="6">
                  <c:v>1.3505578390972537</c:v>
                </c:pt>
                <c:pt idx="7">
                  <c:v>1.2069689336686751</c:v>
                </c:pt>
                <c:pt idx="8">
                  <c:v>1.1016380879531402</c:v>
                </c:pt>
                <c:pt idx="9">
                  <c:v>1.0557238593609892</c:v>
                </c:pt>
                <c:pt idx="10">
                  <c:v>1.0248640941068445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40D5-4B7C-B3CA-E8F0A235EC12}"/>
            </c:ext>
          </c:extLst>
        </c:ser>
        <c:ser>
          <c:idx val="7"/>
          <c:order val="4"/>
          <c:tx>
            <c:strRef>
              <c:f>'WB PMI 8x4'!$F$64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'WB PMI 8x4'!$A$68:$A$78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xVal>
          <c:yVal>
            <c:numRef>
              <c:f>'WB PMI 8x4'!$F$68:$F$78</c:f>
              <c:numCache>
                <c:formatCode>0.00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40D5-4B7C-B3CA-E8F0A235EC12}"/>
            </c:ext>
          </c:extLst>
        </c:ser>
        <c:ser>
          <c:idx val="8"/>
          <c:order val="5"/>
          <c:tx>
            <c:strRef>
              <c:f>'WB PMI 8x4'!$G$64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'WB PMI 8x4'!$A$68:$A$78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xVal>
          <c:yVal>
            <c:numRef>
              <c:f>'WB PMI 8x4'!$G$68:$G$78</c:f>
              <c:numCache>
                <c:formatCode>0.00</c:formatCode>
                <c:ptCount val="11"/>
                <c:pt idx="0">
                  <c:v>4.0295962755635486</c:v>
                </c:pt>
                <c:pt idx="1">
                  <c:v>3.3998801327528687</c:v>
                </c:pt>
                <c:pt idx="2">
                  <c:v>2.9053141624653458</c:v>
                </c:pt>
                <c:pt idx="3">
                  <c:v>2.3991135849429219</c:v>
                </c:pt>
                <c:pt idx="4">
                  <c:v>2.009733477852031</c:v>
                </c:pt>
                <c:pt idx="5">
                  <c:v>1.7082385098321546</c:v>
                </c:pt>
                <c:pt idx="6">
                  <c:v>1.4890257332420787</c:v>
                </c:pt>
                <c:pt idx="7">
                  <c:v>1.3220552878457581</c:v>
                </c:pt>
                <c:pt idx="8">
                  <c:v>1.2106561977377739</c:v>
                </c:pt>
                <c:pt idx="9">
                  <c:v>1.1278273024261931</c:v>
                </c:pt>
                <c:pt idx="10">
                  <c:v>1.0666705678841075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40D5-4B7C-B3CA-E8F0A235EC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0465152"/>
        <c:axId val="320465728"/>
      </c:scatterChart>
      <c:valAx>
        <c:axId val="320465152"/>
        <c:scaling>
          <c:orientation val="minMax"/>
          <c:max val="22"/>
          <c:min val="-3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320465728"/>
        <c:crosses val="autoZero"/>
        <c:crossBetween val="midCat"/>
        <c:majorUnit val="1"/>
      </c:valAx>
      <c:valAx>
        <c:axId val="320465728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Througput Ratio</a:t>
                </a:r>
              </a:p>
            </c:rich>
          </c:tx>
          <c:layout>
            <c:manualLayout>
              <c:xMode val="edge"/>
              <c:yMode val="edge"/>
              <c:x val="2.0413595727010153E-2"/>
              <c:y val="0.26169876587782426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32046515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8559861553920063"/>
          <c:y val="0.14686993912994994"/>
          <c:w val="0.21250242965130678"/>
          <c:h val="0.71012428410988349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Relationship Id="rId4" Type="http://schemas.openxmlformats.org/officeDocument/2006/relationships/chart" Target="../charts/chart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4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3.xml"/><Relationship Id="rId2" Type="http://schemas.openxmlformats.org/officeDocument/2006/relationships/chart" Target="../charts/chart12.xml"/><Relationship Id="rId1" Type="http://schemas.openxmlformats.org/officeDocument/2006/relationships/chart" Target="../charts/chart11.xml"/><Relationship Id="rId4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123826</xdr:colOff>
      <xdr:row>0</xdr:row>
      <xdr:rowOff>66675</xdr:rowOff>
    </xdr:from>
    <xdr:to>
      <xdr:col>3</xdr:col>
      <xdr:colOff>4171950</xdr:colOff>
      <xdr:row>44</xdr:row>
      <xdr:rowOff>66675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123826" y="66675"/>
          <a:ext cx="6753224" cy="7124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 TSG-RAN WG4 Meeting RAN4#90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bis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                            R4-1903383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Xi'an,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China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8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- 12 April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2019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	Samsung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	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Summary of simulation results of NR UE CSI(FR1 TDD)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	6.12.1.4.1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	Information</a:t>
          </a:r>
          <a:endParaRPr lang="en-US">
            <a:effectLst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Introduction</a:t>
          </a:r>
          <a:endParaRPr lang="en-US">
            <a:effectLst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contribution is summarized simulation results for NR UE CSI (FR1 FDD).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Static CQI test cases (Periodic)</a:t>
          </a:r>
          <a:endParaRPr lang="en-US">
            <a:effectLst/>
          </a:endParaRPr>
        </a:p>
        <a:p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1.1: FR1 FDD	10MHz &amp;15kHz ,  2*2, 2*4</a:t>
          </a:r>
          <a:endParaRPr lang="en-US">
            <a:effectLst/>
          </a:endParaRPr>
        </a:p>
        <a:p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1.2: FR1 TDD    	40MHz&amp;30kHz,   2*2, 2*4</a:t>
          </a:r>
          <a:endParaRPr lang="en-US">
            <a:effectLst/>
          </a:endParaRPr>
        </a:p>
        <a:p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1.3: FR2 TDD	100MHz&amp; 120kHz, 2*2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Wideband fading CQI test cases</a:t>
          </a:r>
          <a:endParaRPr lang="en-US">
            <a:effectLst/>
          </a:endParaRPr>
        </a:p>
        <a:p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2.1: FR1 FDD   	10MHz &amp;15kHz ,  2*2, 2*4 (periodic) </a:t>
          </a:r>
          <a:endParaRPr lang="en-US">
            <a:effectLst/>
          </a:endParaRPr>
        </a:p>
        <a:p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2.2: FR1 TDD    	40MHz&amp;30kHz,   2*2, 2*4 (periodic)</a:t>
          </a:r>
          <a:endParaRPr lang="en-US">
            <a:effectLst/>
          </a:endParaRPr>
        </a:p>
        <a:p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2.3: FR2 TDD	100MHz&amp; 120kHz, 2*2 (aperiodic)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Sub-band CQI test cases (Periodic)</a:t>
          </a:r>
          <a:endParaRPr lang="en-US">
            <a:effectLst/>
          </a:endParaRPr>
        </a:p>
        <a:p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3.1: FR1 FDD   	10MHz &amp;15kHz </a:t>
          </a:r>
          <a:endParaRPr lang="en-US">
            <a:effectLst/>
          </a:endParaRPr>
        </a:p>
        <a:p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3.2: FR1 TDD   	 40MHz&amp;30kHz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Wideband PMI test cases (aperiodic)</a:t>
          </a:r>
          <a:endParaRPr lang="en-US">
            <a:effectLst/>
          </a:endParaRPr>
        </a:p>
        <a:p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4.1: FR1 FDD   	10MHz &amp;15kHz ,  4*2, 4*4</a:t>
          </a:r>
          <a:endParaRPr lang="en-US">
            <a:effectLst/>
          </a:endParaRPr>
        </a:p>
        <a:p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4.2: FR1 TDD  	 40MHz&amp;30kHz,   4*2, 4*4</a:t>
          </a:r>
          <a:endParaRPr lang="en-US">
            <a:effectLst/>
          </a:endParaRPr>
        </a:p>
        <a:p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4.3: FR1 FDD   	10MHz &amp;15kHz ,  8*2, 8*4</a:t>
          </a:r>
          <a:endParaRPr lang="en-US">
            <a:effectLst/>
          </a:endParaRPr>
        </a:p>
        <a:p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4.4: FR1 TDD   	 40MHz&amp;30kHz,   8*2, 8*4</a:t>
          </a:r>
          <a:endParaRPr lang="en-US">
            <a:effectLst/>
          </a:endParaRPr>
        </a:p>
        <a:p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4.5: FR2 TDD	100MHz&amp; 120kHz, 2*2</a:t>
          </a:r>
          <a:endParaRPr lang="en-US">
            <a:effectLst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4.6: FR2 TDD	100MHz&amp;120kHz, 2*2 with TDD  DL-UL pattern DDDSU, S= 12D2G2U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RI test </a:t>
          </a:r>
          <a:endParaRPr lang="en-US">
            <a:effectLst/>
          </a:endParaRPr>
        </a:p>
        <a:p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5.1: FR1 FDD   	10MHz&amp;15kHz, 2*2,4*4 (periodic)</a:t>
          </a:r>
          <a:endParaRPr lang="en-US">
            <a:effectLst/>
          </a:endParaRPr>
        </a:p>
        <a:p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5.2: FR1 TDD  	 40MHz&amp;30kHz, 2*2,  4*4 (periodic)</a:t>
          </a:r>
          <a:endParaRPr lang="en-US">
            <a:effectLst/>
          </a:endParaRPr>
        </a:p>
        <a:p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5.3: FR2 TDD	100MHz&amp;120kHz, 2*2 (aperiodic)</a:t>
          </a:r>
          <a:endParaRPr lang="en-US">
            <a:effectLst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125505</xdr:colOff>
      <xdr:row>6</xdr:row>
      <xdr:rowOff>134471</xdr:rowOff>
    </xdr:from>
    <xdr:to>
      <xdr:col>35</xdr:col>
      <xdr:colOff>192181</xdr:colOff>
      <xdr:row>31</xdr:row>
      <xdr:rowOff>134471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xmlns="" id="{00000000-0008-0000-07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125505</xdr:colOff>
      <xdr:row>6</xdr:row>
      <xdr:rowOff>134471</xdr:rowOff>
    </xdr:from>
    <xdr:to>
      <xdr:col>35</xdr:col>
      <xdr:colOff>192181</xdr:colOff>
      <xdr:row>31</xdr:row>
      <xdr:rowOff>134471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4" name="Chart 4">
          <a:extLst>
            <a:ext uri="{FF2B5EF4-FFF2-40B4-BE49-F238E27FC236}">
              <a16:creationId xmlns:a16="http://schemas.microsoft.com/office/drawing/2014/main" xmlns="" id="{00000000-0008-0000-08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19</xdr:col>
      <xdr:colOff>125505</xdr:colOff>
      <xdr:row>6</xdr:row>
      <xdr:rowOff>134471</xdr:rowOff>
    </xdr:from>
    <xdr:to>
      <xdr:col>35</xdr:col>
      <xdr:colOff>192181</xdr:colOff>
      <xdr:row>31</xdr:row>
      <xdr:rowOff>134471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xmlns="" id="{00000000-0008-0000-08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00000000-0008-0000-0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125505</xdr:colOff>
      <xdr:row>6</xdr:row>
      <xdr:rowOff>134471</xdr:rowOff>
    </xdr:from>
    <xdr:to>
      <xdr:col>35</xdr:col>
      <xdr:colOff>192181</xdr:colOff>
      <xdr:row>31</xdr:row>
      <xdr:rowOff>134471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xmlns="" id="{00000000-0008-0000-09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4" name="Chart 4">
          <a:extLst>
            <a:ext uri="{FF2B5EF4-FFF2-40B4-BE49-F238E27FC236}">
              <a16:creationId xmlns:a16="http://schemas.microsoft.com/office/drawing/2014/main" xmlns="" id="{00000000-0008-0000-09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19</xdr:col>
      <xdr:colOff>125505</xdr:colOff>
      <xdr:row>6</xdr:row>
      <xdr:rowOff>134471</xdr:rowOff>
    </xdr:from>
    <xdr:to>
      <xdr:col>35</xdr:col>
      <xdr:colOff>192181</xdr:colOff>
      <xdr:row>31</xdr:row>
      <xdr:rowOff>134471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xmlns="" id="{00000000-0008-0000-09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1212848</xdr:colOff>
      <xdr:row>6</xdr:row>
      <xdr:rowOff>50800</xdr:rowOff>
    </xdr:from>
    <xdr:to>
      <xdr:col>18</xdr:col>
      <xdr:colOff>269874</xdr:colOff>
      <xdr:row>31</xdr:row>
      <xdr:rowOff>31750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125505</xdr:colOff>
      <xdr:row>6</xdr:row>
      <xdr:rowOff>134471</xdr:rowOff>
    </xdr:from>
    <xdr:to>
      <xdr:col>35</xdr:col>
      <xdr:colOff>192181</xdr:colOff>
      <xdr:row>31</xdr:row>
      <xdr:rowOff>134471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xmlns="" id="{00000000-0008-0000-0A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4" name="Chart 4">
          <a:extLst>
            <a:ext uri="{FF2B5EF4-FFF2-40B4-BE49-F238E27FC236}">
              <a16:creationId xmlns:a16="http://schemas.microsoft.com/office/drawing/2014/main" xmlns="" id="{00000000-0008-0000-0A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19</xdr:col>
      <xdr:colOff>125505</xdr:colOff>
      <xdr:row>6</xdr:row>
      <xdr:rowOff>134471</xdr:rowOff>
    </xdr:from>
    <xdr:to>
      <xdr:col>35</xdr:col>
      <xdr:colOff>192181</xdr:colOff>
      <xdr:row>31</xdr:row>
      <xdr:rowOff>134471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xmlns="" id="{00000000-0008-0000-0A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33"/>
  <sheetViews>
    <sheetView tabSelected="1" workbookViewId="0">
      <selection activeCell="I22" sqref="I22"/>
    </sheetView>
  </sheetViews>
  <sheetFormatPr defaultColWidth="9.28515625" defaultRowHeight="12.75"/>
  <cols>
    <col min="1" max="1" width="17.28515625" style="4" customWidth="1"/>
    <col min="2" max="2" width="9.28515625" style="4"/>
    <col min="3" max="3" width="14.28515625" style="4" customWidth="1"/>
    <col min="4" max="4" width="67.7109375" style="4" customWidth="1"/>
    <col min="5" max="16384" width="9.28515625" style="4"/>
  </cols>
  <sheetData>
    <row r="1" spans="1:10">
      <c r="A1" s="2"/>
      <c r="B1" s="2"/>
      <c r="C1" s="2"/>
      <c r="D1" s="2"/>
    </row>
    <row r="2" spans="1:10">
      <c r="A2" s="2"/>
      <c r="B2" s="2"/>
      <c r="C2" s="2"/>
      <c r="D2" s="2"/>
      <c r="E2" s="2"/>
      <c r="F2" s="2"/>
      <c r="G2" s="1"/>
      <c r="H2" s="1"/>
      <c r="I2" s="1"/>
      <c r="J2" s="3"/>
    </row>
    <row r="3" spans="1:10">
      <c r="A3" s="2"/>
      <c r="B3" s="2"/>
      <c r="C3" s="2"/>
      <c r="D3" s="2"/>
      <c r="E3" s="2"/>
      <c r="F3" s="2"/>
      <c r="G3" s="1"/>
      <c r="H3" s="1"/>
      <c r="I3" s="1"/>
      <c r="J3" s="1"/>
    </row>
    <row r="4" spans="1:10">
      <c r="A4" s="2"/>
      <c r="B4" s="2"/>
      <c r="C4" s="2"/>
      <c r="D4" s="2"/>
      <c r="E4" s="2"/>
      <c r="F4" s="2"/>
      <c r="G4" s="1"/>
      <c r="H4" s="1"/>
      <c r="I4" s="1"/>
      <c r="J4" s="1"/>
    </row>
    <row r="5" spans="1:10">
      <c r="A5" s="2"/>
      <c r="B5" s="2"/>
      <c r="C5" s="2"/>
      <c r="D5" s="2"/>
      <c r="E5" s="2"/>
      <c r="F5" s="2"/>
      <c r="G5" s="1"/>
      <c r="H5" s="1"/>
      <c r="I5" s="1"/>
      <c r="J5" s="1"/>
    </row>
    <row r="6" spans="1:10">
      <c r="A6" s="2"/>
      <c r="B6" s="2"/>
      <c r="C6" s="2"/>
      <c r="D6" s="2"/>
      <c r="E6" s="2"/>
      <c r="F6" s="2"/>
      <c r="G6" s="1"/>
      <c r="H6" s="1"/>
      <c r="I6" s="1"/>
      <c r="J6" s="1"/>
    </row>
    <row r="7" spans="1:10">
      <c r="A7" s="2"/>
      <c r="B7" s="2"/>
      <c r="C7" s="2"/>
      <c r="D7" s="2"/>
      <c r="E7" s="2"/>
      <c r="F7" s="2"/>
      <c r="G7" s="1"/>
      <c r="H7" s="1"/>
      <c r="I7" s="1"/>
      <c r="J7" s="1"/>
    </row>
    <row r="8" spans="1:10">
      <c r="A8" s="2"/>
      <c r="B8" s="2"/>
      <c r="C8" s="2"/>
      <c r="D8" s="2"/>
      <c r="E8" s="2"/>
      <c r="F8" s="2"/>
      <c r="G8" s="1"/>
      <c r="H8" s="1"/>
      <c r="I8" s="1"/>
      <c r="J8" s="1"/>
    </row>
    <row r="9" spans="1:10">
      <c r="A9" s="2"/>
      <c r="B9" s="2"/>
      <c r="C9" s="2"/>
      <c r="D9" s="2"/>
      <c r="E9" s="5"/>
      <c r="F9" s="5"/>
      <c r="G9" s="5"/>
      <c r="H9" s="5"/>
      <c r="I9" s="5"/>
      <c r="J9" s="5"/>
    </row>
    <row r="10" spans="1:10">
      <c r="A10" s="2"/>
      <c r="B10" s="2"/>
      <c r="C10" s="2"/>
      <c r="D10" s="2"/>
      <c r="E10" s="5"/>
      <c r="F10" s="5"/>
      <c r="G10" s="5"/>
      <c r="H10" s="5"/>
      <c r="I10" s="5"/>
      <c r="J10" s="5"/>
    </row>
    <row r="11" spans="1:10">
      <c r="A11" s="2"/>
      <c r="B11" s="2"/>
      <c r="C11" s="2"/>
      <c r="D11" s="2"/>
    </row>
    <row r="12" spans="1:10">
      <c r="A12" s="2"/>
      <c r="B12" s="2"/>
      <c r="C12" s="2"/>
      <c r="D12" s="2"/>
    </row>
    <row r="13" spans="1:10">
      <c r="A13" s="2"/>
      <c r="B13" s="2"/>
      <c r="C13" s="2"/>
      <c r="D13" s="2"/>
    </row>
    <row r="14" spans="1:10">
      <c r="A14" s="2"/>
      <c r="B14" s="2"/>
      <c r="C14" s="2"/>
      <c r="D14" s="2"/>
    </row>
    <row r="15" spans="1:10">
      <c r="A15" s="2"/>
      <c r="B15" s="2"/>
      <c r="C15" s="2"/>
      <c r="D15" s="2"/>
    </row>
    <row r="16" spans="1:10">
      <c r="A16" s="2"/>
      <c r="B16" s="2"/>
      <c r="C16" s="2"/>
      <c r="D16" s="2"/>
    </row>
    <row r="17" spans="1:4">
      <c r="A17" s="2"/>
      <c r="B17" s="2"/>
      <c r="C17" s="2"/>
      <c r="D17" s="2"/>
    </row>
    <row r="18" spans="1:4">
      <c r="A18" s="2"/>
      <c r="B18" s="2"/>
      <c r="C18" s="2"/>
      <c r="D18" s="2"/>
    </row>
    <row r="19" spans="1:4">
      <c r="A19" s="2"/>
      <c r="B19" s="2"/>
      <c r="C19" s="2"/>
      <c r="D19" s="2"/>
    </row>
    <row r="20" spans="1:4">
      <c r="A20" s="2"/>
      <c r="B20" s="2"/>
      <c r="C20" s="2"/>
      <c r="D20" s="2"/>
    </row>
    <row r="21" spans="1:4">
      <c r="A21" s="2"/>
      <c r="B21" s="2"/>
      <c r="C21" s="2"/>
      <c r="D21" s="2"/>
    </row>
    <row r="22" spans="1:4">
      <c r="A22" s="2"/>
      <c r="B22" s="2"/>
      <c r="C22" s="2"/>
      <c r="D22" s="2"/>
    </row>
    <row r="23" spans="1:4">
      <c r="A23" s="2"/>
      <c r="B23" s="2"/>
      <c r="C23" s="2"/>
      <c r="D23" s="2"/>
    </row>
    <row r="24" spans="1:4">
      <c r="A24" s="2"/>
      <c r="B24" s="2"/>
      <c r="C24" s="2"/>
      <c r="D24" s="2"/>
    </row>
    <row r="25" spans="1:4">
      <c r="A25" s="2"/>
      <c r="B25" s="2"/>
      <c r="C25" s="2"/>
      <c r="D25" s="2"/>
    </row>
    <row r="26" spans="1:4">
      <c r="A26" s="2"/>
      <c r="B26" s="2"/>
      <c r="C26" s="2"/>
      <c r="D26" s="2"/>
    </row>
    <row r="27" spans="1:4">
      <c r="A27" s="2"/>
      <c r="B27" s="2"/>
      <c r="C27" s="2"/>
      <c r="D27" s="2"/>
    </row>
    <row r="28" spans="1:4">
      <c r="A28" s="2"/>
      <c r="B28" s="2"/>
      <c r="C28" s="2"/>
      <c r="D28" s="2"/>
    </row>
    <row r="29" spans="1:4">
      <c r="A29" s="2"/>
      <c r="B29" s="2"/>
      <c r="C29" s="2"/>
      <c r="D29" s="2"/>
    </row>
    <row r="30" spans="1:4">
      <c r="A30" s="2"/>
      <c r="B30" s="2"/>
      <c r="C30" s="2"/>
      <c r="D30" s="2"/>
    </row>
    <row r="31" spans="1:4">
      <c r="A31" s="2"/>
      <c r="B31" s="2"/>
      <c r="C31" s="2"/>
      <c r="D31" s="2"/>
    </row>
    <row r="32" spans="1:4">
      <c r="A32" s="2"/>
      <c r="B32" s="2"/>
      <c r="C32" s="2"/>
      <c r="D32" s="2"/>
    </row>
    <row r="33" spans="1:4">
      <c r="A33" s="2"/>
      <c r="B33" s="2"/>
      <c r="C33" s="2"/>
      <c r="D33" s="2"/>
    </row>
  </sheetData>
  <phoneticPr fontId="7" type="noConversion"/>
  <pageMargins left="0.75" right="0.75" top="1" bottom="1" header="0.5" footer="0.5"/>
  <pageSetup paperSize="9" orientation="portrait" horizontalDpi="200" verticalDpi="2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W17"/>
  <sheetViews>
    <sheetView workbookViewId="0">
      <selection activeCell="O5" sqref="O5:Q15"/>
    </sheetView>
  </sheetViews>
  <sheetFormatPr defaultRowHeight="12.75"/>
  <sheetData>
    <row r="2" spans="2:23" ht="60" customHeight="1">
      <c r="B2" s="6" t="s">
        <v>7</v>
      </c>
      <c r="C2" s="78" t="s">
        <v>13</v>
      </c>
      <c r="D2" s="78"/>
      <c r="E2" s="78"/>
      <c r="F2" s="78" t="s">
        <v>21</v>
      </c>
      <c r="G2" s="78"/>
      <c r="H2" s="78"/>
      <c r="I2" s="78" t="s">
        <v>16</v>
      </c>
      <c r="J2" s="78"/>
      <c r="K2" s="78"/>
      <c r="L2" s="78" t="s">
        <v>22</v>
      </c>
      <c r="M2" s="78"/>
      <c r="N2" s="78"/>
      <c r="O2" s="78" t="s">
        <v>17</v>
      </c>
      <c r="P2" s="78"/>
      <c r="Q2" s="78"/>
      <c r="R2" s="78" t="s">
        <v>23</v>
      </c>
      <c r="S2" s="78"/>
      <c r="T2" s="78"/>
      <c r="U2" s="78"/>
      <c r="V2" s="78"/>
      <c r="W2" s="78"/>
    </row>
    <row r="3" spans="2:23" ht="78.75">
      <c r="B3" s="6"/>
      <c r="C3" s="42" t="s">
        <v>35</v>
      </c>
      <c r="D3" s="42" t="s">
        <v>36</v>
      </c>
      <c r="E3" s="42" t="s">
        <v>37</v>
      </c>
      <c r="F3" s="42" t="s">
        <v>35</v>
      </c>
      <c r="G3" s="42" t="s">
        <v>36</v>
      </c>
      <c r="H3" s="42" t="s">
        <v>37</v>
      </c>
      <c r="I3" s="42" t="s">
        <v>35</v>
      </c>
      <c r="J3" s="42" t="s">
        <v>36</v>
      </c>
      <c r="K3" s="42" t="s">
        <v>37</v>
      </c>
      <c r="L3" s="42" t="s">
        <v>35</v>
      </c>
      <c r="M3" s="42" t="s">
        <v>36</v>
      </c>
      <c r="N3" s="42" t="s">
        <v>37</v>
      </c>
      <c r="O3" s="42" t="s">
        <v>35</v>
      </c>
      <c r="P3" s="42" t="s">
        <v>36</v>
      </c>
      <c r="Q3" s="42" t="s">
        <v>37</v>
      </c>
      <c r="R3" s="42" t="s">
        <v>35</v>
      </c>
      <c r="S3" s="42" t="s">
        <v>36</v>
      </c>
      <c r="T3" s="42" t="s">
        <v>37</v>
      </c>
      <c r="U3" s="42" t="s">
        <v>35</v>
      </c>
      <c r="V3" s="42" t="s">
        <v>36</v>
      </c>
      <c r="W3" s="42" t="s">
        <v>37</v>
      </c>
    </row>
    <row r="4" spans="2:23" ht="15">
      <c r="B4" s="8">
        <v>-2</v>
      </c>
      <c r="C4" s="37"/>
      <c r="D4" s="37"/>
      <c r="E4" s="36"/>
      <c r="F4" s="37"/>
      <c r="G4" s="37"/>
      <c r="H4" s="37"/>
      <c r="I4" s="37"/>
      <c r="J4" s="37"/>
      <c r="K4" s="38"/>
      <c r="L4" s="38"/>
      <c r="M4" s="39"/>
      <c r="N4" s="39"/>
      <c r="O4" s="37"/>
      <c r="P4" s="37"/>
      <c r="Q4" s="29"/>
      <c r="R4" s="29"/>
      <c r="S4" s="40"/>
      <c r="T4" s="40"/>
      <c r="U4" s="29"/>
      <c r="V4" s="29"/>
      <c r="W4" s="29"/>
    </row>
    <row r="5" spans="2:23" ht="15">
      <c r="B5" s="8">
        <f>B4+2</f>
        <v>0</v>
      </c>
      <c r="C5" s="50">
        <v>100</v>
      </c>
      <c r="D5" s="50">
        <v>0</v>
      </c>
      <c r="E5" s="44">
        <v>0.875</v>
      </c>
      <c r="F5" s="70">
        <v>100</v>
      </c>
      <c r="G5" s="37"/>
      <c r="H5" s="70">
        <v>1</v>
      </c>
      <c r="I5" s="37"/>
      <c r="J5" s="37"/>
      <c r="K5" s="37"/>
      <c r="L5" s="70">
        <v>100</v>
      </c>
      <c r="M5" s="70">
        <v>0</v>
      </c>
      <c r="N5" s="44">
        <v>1</v>
      </c>
      <c r="O5" s="70">
        <v>100</v>
      </c>
      <c r="P5" s="70">
        <v>0</v>
      </c>
      <c r="Q5" s="29">
        <v>1</v>
      </c>
      <c r="R5" s="29"/>
      <c r="S5" s="29"/>
      <c r="T5" s="29"/>
      <c r="U5" s="29"/>
      <c r="V5" s="29"/>
      <c r="W5" s="29"/>
    </row>
    <row r="6" spans="2:23" ht="15">
      <c r="B6" s="8">
        <f t="shared" ref="B6:B17" si="0">B5+2</f>
        <v>2</v>
      </c>
      <c r="C6" s="50">
        <v>100</v>
      </c>
      <c r="D6" s="50">
        <v>0</v>
      </c>
      <c r="E6" s="44">
        <v>1</v>
      </c>
      <c r="F6" s="70">
        <v>100</v>
      </c>
      <c r="G6" s="37"/>
      <c r="H6" s="70">
        <v>1</v>
      </c>
      <c r="I6" s="37"/>
      <c r="J6" s="37"/>
      <c r="K6" s="37"/>
      <c r="L6" s="70">
        <v>100</v>
      </c>
      <c r="M6" s="70">
        <v>0</v>
      </c>
      <c r="N6" s="44">
        <v>1</v>
      </c>
      <c r="O6" s="70">
        <v>100</v>
      </c>
      <c r="P6" s="70">
        <v>0</v>
      </c>
      <c r="Q6" s="29">
        <v>1</v>
      </c>
      <c r="R6" s="29"/>
      <c r="S6" s="29"/>
      <c r="T6" s="29"/>
      <c r="U6" s="29"/>
      <c r="V6" s="29"/>
      <c r="W6" s="29"/>
    </row>
    <row r="7" spans="2:23" ht="15">
      <c r="B7" s="8">
        <f t="shared" si="0"/>
        <v>4</v>
      </c>
      <c r="C7" s="50">
        <v>100</v>
      </c>
      <c r="D7" s="50">
        <v>0</v>
      </c>
      <c r="E7" s="44">
        <v>0.59199999999999997</v>
      </c>
      <c r="F7" s="70">
        <v>100</v>
      </c>
      <c r="G7" s="37"/>
      <c r="H7" s="70">
        <v>1</v>
      </c>
      <c r="I7" s="37"/>
      <c r="J7" s="37"/>
      <c r="K7" s="37"/>
      <c r="L7" s="70">
        <v>100</v>
      </c>
      <c r="M7" s="70">
        <v>0</v>
      </c>
      <c r="N7" s="44">
        <v>1</v>
      </c>
      <c r="O7" s="70">
        <v>100</v>
      </c>
      <c r="P7" s="70">
        <v>0</v>
      </c>
      <c r="Q7" s="29">
        <v>1</v>
      </c>
      <c r="R7" s="29"/>
      <c r="S7" s="29"/>
      <c r="T7" s="29"/>
      <c r="U7" s="29"/>
      <c r="V7" s="29"/>
      <c r="W7" s="29"/>
    </row>
    <row r="8" spans="2:23" ht="15">
      <c r="B8" s="8">
        <f t="shared" si="0"/>
        <v>6</v>
      </c>
      <c r="C8" s="50">
        <v>100</v>
      </c>
      <c r="D8" s="50">
        <v>0</v>
      </c>
      <c r="E8" s="44">
        <v>0.29120000000000001</v>
      </c>
      <c r="F8" s="70">
        <v>100</v>
      </c>
      <c r="G8" s="37"/>
      <c r="H8" s="70">
        <v>1</v>
      </c>
      <c r="I8" s="37"/>
      <c r="J8" s="37"/>
      <c r="K8" s="37"/>
      <c r="L8" s="70">
        <v>100</v>
      </c>
      <c r="M8" s="70">
        <v>0</v>
      </c>
      <c r="N8" s="44">
        <v>1</v>
      </c>
      <c r="O8" s="70">
        <v>100</v>
      </c>
      <c r="P8" s="70">
        <v>0</v>
      </c>
      <c r="Q8" s="29">
        <v>1</v>
      </c>
      <c r="R8" s="29"/>
      <c r="S8" s="29"/>
      <c r="T8" s="29"/>
      <c r="U8" s="29"/>
      <c r="V8" s="29"/>
      <c r="W8" s="29"/>
    </row>
    <row r="9" spans="2:23" ht="15">
      <c r="B9" s="8">
        <f t="shared" si="0"/>
        <v>8</v>
      </c>
      <c r="C9" s="50">
        <v>100</v>
      </c>
      <c r="D9" s="50">
        <v>0</v>
      </c>
      <c r="E9" s="44">
        <v>0.74519999999999997</v>
      </c>
      <c r="F9" s="70">
        <v>100</v>
      </c>
      <c r="G9" s="37"/>
      <c r="H9" s="70">
        <v>0.995</v>
      </c>
      <c r="I9" s="70">
        <v>100</v>
      </c>
      <c r="J9" s="70">
        <v>0</v>
      </c>
      <c r="K9" s="70">
        <v>1</v>
      </c>
      <c r="L9" s="70">
        <v>100</v>
      </c>
      <c r="M9" s="70">
        <v>0</v>
      </c>
      <c r="N9" s="44">
        <v>0.999</v>
      </c>
      <c r="O9" s="70">
        <v>100</v>
      </c>
      <c r="P9" s="70">
        <v>0</v>
      </c>
      <c r="Q9" s="29">
        <v>1</v>
      </c>
      <c r="R9" s="29"/>
      <c r="S9" s="29"/>
      <c r="T9" s="29"/>
      <c r="U9" s="29"/>
      <c r="V9" s="29"/>
      <c r="W9" s="29"/>
    </row>
    <row r="10" spans="2:23" ht="15">
      <c r="B10" s="8">
        <f t="shared" si="0"/>
        <v>10</v>
      </c>
      <c r="C10" s="50">
        <v>100</v>
      </c>
      <c r="D10" s="50">
        <v>0</v>
      </c>
      <c r="E10" s="44">
        <v>1.52E-2</v>
      </c>
      <c r="F10" s="70">
        <v>100</v>
      </c>
      <c r="G10" s="37"/>
      <c r="H10" s="70">
        <v>0.41449999999999998</v>
      </c>
      <c r="I10" s="37"/>
      <c r="J10" s="37"/>
      <c r="K10" s="37"/>
      <c r="L10" s="70">
        <v>100</v>
      </c>
      <c r="M10" s="70">
        <v>0</v>
      </c>
      <c r="N10" s="44">
        <v>0.86299999999999999</v>
      </c>
      <c r="O10" s="70">
        <v>100</v>
      </c>
      <c r="P10" s="70">
        <v>0</v>
      </c>
      <c r="Q10" s="29">
        <v>0.92</v>
      </c>
      <c r="R10" s="29"/>
      <c r="S10" s="29"/>
      <c r="T10" s="29"/>
      <c r="U10" s="29"/>
      <c r="V10" s="29"/>
      <c r="W10" s="29"/>
    </row>
    <row r="11" spans="2:23" ht="15">
      <c r="B11" s="8">
        <f t="shared" si="0"/>
        <v>12</v>
      </c>
      <c r="C11" s="50">
        <v>100</v>
      </c>
      <c r="D11" s="50">
        <v>0</v>
      </c>
      <c r="E11" s="44">
        <v>6.1999999999999998E-3</v>
      </c>
      <c r="F11" s="70">
        <v>100</v>
      </c>
      <c r="G11" s="37"/>
      <c r="H11" s="70">
        <v>0.32240000000000002</v>
      </c>
      <c r="I11" s="37"/>
      <c r="J11" s="37"/>
      <c r="K11" s="37"/>
      <c r="L11" s="70">
        <v>100</v>
      </c>
      <c r="M11" s="70">
        <v>0</v>
      </c>
      <c r="N11" s="44">
        <v>1</v>
      </c>
      <c r="O11" s="70">
        <v>100</v>
      </c>
      <c r="P11" s="70">
        <v>0</v>
      </c>
      <c r="Q11" s="29">
        <v>7.0000000000000007E-2</v>
      </c>
      <c r="R11" s="29"/>
      <c r="S11" s="29"/>
      <c r="T11" s="29"/>
      <c r="U11" s="29"/>
      <c r="V11" s="29"/>
      <c r="W11" s="29"/>
    </row>
    <row r="12" spans="2:23" ht="15">
      <c r="B12" s="8">
        <f t="shared" si="0"/>
        <v>14</v>
      </c>
      <c r="C12" s="50">
        <v>100</v>
      </c>
      <c r="D12" s="50">
        <v>0</v>
      </c>
      <c r="E12" s="44">
        <v>5.0000000000000001E-3</v>
      </c>
      <c r="F12" s="70">
        <v>100</v>
      </c>
      <c r="G12" s="37"/>
      <c r="H12" s="70">
        <v>0.28949999999999998</v>
      </c>
      <c r="I12" s="70">
        <v>100</v>
      </c>
      <c r="J12" s="70">
        <v>0</v>
      </c>
      <c r="K12" s="70">
        <v>0.3</v>
      </c>
      <c r="L12" s="70">
        <v>100</v>
      </c>
      <c r="M12" s="70">
        <v>0</v>
      </c>
      <c r="N12" s="44">
        <v>1</v>
      </c>
      <c r="O12" s="70">
        <v>100</v>
      </c>
      <c r="P12" s="70">
        <v>0</v>
      </c>
      <c r="Q12" s="29">
        <v>1</v>
      </c>
      <c r="R12" s="29"/>
      <c r="S12" s="29"/>
      <c r="T12" s="29"/>
      <c r="U12" s="29"/>
      <c r="V12" s="29"/>
      <c r="W12" s="29"/>
    </row>
    <row r="13" spans="2:23" ht="15">
      <c r="B13" s="8">
        <f t="shared" si="0"/>
        <v>16</v>
      </c>
      <c r="C13" s="50">
        <v>100</v>
      </c>
      <c r="D13" s="50">
        <v>0</v>
      </c>
      <c r="E13" s="44">
        <v>0.1012</v>
      </c>
      <c r="F13" s="70">
        <v>100</v>
      </c>
      <c r="G13" s="37"/>
      <c r="H13" s="70">
        <v>0.375</v>
      </c>
      <c r="I13" s="37"/>
      <c r="J13" s="37"/>
      <c r="K13" s="37"/>
      <c r="L13" s="70">
        <v>100</v>
      </c>
      <c r="M13" s="70">
        <v>0</v>
      </c>
      <c r="N13" s="44">
        <v>1</v>
      </c>
      <c r="O13" s="70">
        <v>100</v>
      </c>
      <c r="P13" s="70">
        <v>0</v>
      </c>
      <c r="Q13" s="29">
        <v>0.31</v>
      </c>
      <c r="R13" s="29"/>
      <c r="S13" s="29"/>
      <c r="T13" s="29"/>
      <c r="U13" s="29"/>
      <c r="V13" s="29"/>
      <c r="W13" s="29"/>
    </row>
    <row r="14" spans="2:23" ht="15">
      <c r="B14" s="8">
        <f t="shared" si="0"/>
        <v>18</v>
      </c>
      <c r="C14" s="50">
        <v>100</v>
      </c>
      <c r="D14" s="50">
        <v>0</v>
      </c>
      <c r="E14" s="44">
        <v>0.1714</v>
      </c>
      <c r="F14" s="70">
        <v>100</v>
      </c>
      <c r="G14" s="37"/>
      <c r="H14" s="70">
        <v>0.375</v>
      </c>
      <c r="I14" s="37"/>
      <c r="J14" s="37"/>
      <c r="K14" s="37"/>
      <c r="L14" s="70">
        <v>100</v>
      </c>
      <c r="M14" s="70">
        <v>0</v>
      </c>
      <c r="N14" s="44">
        <v>1</v>
      </c>
      <c r="O14" s="70">
        <v>100</v>
      </c>
      <c r="P14" s="70">
        <v>0</v>
      </c>
      <c r="Q14" s="29">
        <v>0.47</v>
      </c>
      <c r="R14" s="29"/>
      <c r="S14" s="29"/>
      <c r="T14" s="29"/>
      <c r="U14" s="29"/>
      <c r="V14" s="29"/>
      <c r="W14" s="29"/>
    </row>
    <row r="15" spans="2:23" ht="15">
      <c r="B15" s="8">
        <f t="shared" si="0"/>
        <v>20</v>
      </c>
      <c r="C15" s="50">
        <v>100</v>
      </c>
      <c r="D15" s="50">
        <v>0</v>
      </c>
      <c r="E15" s="44">
        <v>0.875</v>
      </c>
      <c r="F15" s="70">
        <v>100</v>
      </c>
      <c r="G15" s="37"/>
      <c r="H15" s="70">
        <v>0.28289999999999998</v>
      </c>
      <c r="I15" s="37"/>
      <c r="J15" s="37"/>
      <c r="K15" s="37"/>
      <c r="L15" s="70">
        <v>100</v>
      </c>
      <c r="M15" s="70">
        <v>0</v>
      </c>
      <c r="N15" s="44">
        <v>1</v>
      </c>
      <c r="O15" s="70">
        <v>100</v>
      </c>
      <c r="P15" s="70">
        <v>0</v>
      </c>
      <c r="Q15" s="29">
        <v>1</v>
      </c>
      <c r="R15" s="29"/>
      <c r="S15" s="29"/>
      <c r="T15" s="29"/>
      <c r="U15" s="29"/>
      <c r="V15" s="29"/>
      <c r="W15" s="29"/>
    </row>
    <row r="16" spans="2:23" ht="15">
      <c r="B16" s="8">
        <f t="shared" si="0"/>
        <v>22</v>
      </c>
      <c r="C16" s="37"/>
      <c r="D16" s="36"/>
      <c r="E16" s="36"/>
      <c r="F16" s="37"/>
      <c r="G16" s="37"/>
      <c r="H16" s="37"/>
      <c r="I16" s="37"/>
      <c r="J16" s="37"/>
      <c r="K16" s="38"/>
      <c r="L16" s="38"/>
      <c r="M16" s="39"/>
      <c r="N16" s="39"/>
      <c r="O16" s="30"/>
      <c r="P16" s="30"/>
      <c r="Q16" s="29"/>
      <c r="R16" s="29"/>
      <c r="S16" s="40"/>
      <c r="T16" s="40"/>
      <c r="U16" s="29"/>
      <c r="V16" s="29"/>
      <c r="W16" s="29"/>
    </row>
    <row r="17" spans="2:23" ht="15">
      <c r="B17" s="8">
        <f t="shared" si="0"/>
        <v>24</v>
      </c>
      <c r="C17" s="37"/>
      <c r="D17" s="36"/>
      <c r="E17" s="36"/>
      <c r="F17" s="37"/>
      <c r="G17" s="37"/>
      <c r="H17" s="37"/>
      <c r="I17" s="37"/>
      <c r="J17" s="37"/>
      <c r="K17" s="38"/>
      <c r="L17" s="38"/>
      <c r="M17" s="39"/>
      <c r="N17" s="39"/>
      <c r="O17" s="30"/>
      <c r="P17" s="30"/>
      <c r="Q17" s="29"/>
      <c r="R17" s="29"/>
      <c r="S17" s="40"/>
      <c r="T17" s="40"/>
      <c r="U17" s="29"/>
      <c r="V17" s="29"/>
      <c r="W17" s="29"/>
    </row>
  </sheetData>
  <mergeCells count="7">
    <mergeCell ref="U2:W2"/>
    <mergeCell ref="C2:E2"/>
    <mergeCell ref="F2:H2"/>
    <mergeCell ref="I2:K2"/>
    <mergeCell ref="L2:N2"/>
    <mergeCell ref="O2:Q2"/>
    <mergeCell ref="R2:T2"/>
  </mergeCells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W17"/>
  <sheetViews>
    <sheetView workbookViewId="0">
      <selection activeCell="O5" sqref="O5:Q15"/>
    </sheetView>
  </sheetViews>
  <sheetFormatPr defaultRowHeight="12.75"/>
  <sheetData>
    <row r="2" spans="2:23" ht="56.25" customHeight="1">
      <c r="B2" s="6" t="s">
        <v>7</v>
      </c>
      <c r="C2" s="78" t="s">
        <v>13</v>
      </c>
      <c r="D2" s="78"/>
      <c r="E2" s="78"/>
      <c r="F2" s="78" t="s">
        <v>21</v>
      </c>
      <c r="G2" s="78"/>
      <c r="H2" s="78"/>
      <c r="I2" s="78" t="s">
        <v>16</v>
      </c>
      <c r="J2" s="78"/>
      <c r="K2" s="78"/>
      <c r="L2" s="78" t="s">
        <v>22</v>
      </c>
      <c r="M2" s="78"/>
      <c r="N2" s="78"/>
      <c r="O2" s="78" t="s">
        <v>17</v>
      </c>
      <c r="P2" s="78"/>
      <c r="Q2" s="78"/>
      <c r="R2" s="78" t="s">
        <v>23</v>
      </c>
      <c r="S2" s="78"/>
      <c r="T2" s="78"/>
      <c r="U2" s="78"/>
      <c r="V2" s="78"/>
      <c r="W2" s="78"/>
    </row>
    <row r="3" spans="2:23" ht="78.75">
      <c r="B3" s="6"/>
      <c r="C3" s="42" t="s">
        <v>35</v>
      </c>
      <c r="D3" s="42" t="s">
        <v>36</v>
      </c>
      <c r="E3" s="42" t="s">
        <v>37</v>
      </c>
      <c r="F3" s="42" t="s">
        <v>35</v>
      </c>
      <c r="G3" s="42" t="s">
        <v>36</v>
      </c>
      <c r="H3" s="42" t="s">
        <v>37</v>
      </c>
      <c r="I3" s="42" t="s">
        <v>35</v>
      </c>
      <c r="J3" s="42" t="s">
        <v>36</v>
      </c>
      <c r="K3" s="42" t="s">
        <v>37</v>
      </c>
      <c r="L3" s="42" t="s">
        <v>35</v>
      </c>
      <c r="M3" s="42" t="s">
        <v>36</v>
      </c>
      <c r="N3" s="42" t="s">
        <v>37</v>
      </c>
      <c r="O3" s="42" t="s">
        <v>35</v>
      </c>
      <c r="P3" s="42" t="s">
        <v>36</v>
      </c>
      <c r="Q3" s="42" t="s">
        <v>37</v>
      </c>
      <c r="R3" s="42" t="s">
        <v>35</v>
      </c>
      <c r="S3" s="42" t="s">
        <v>36</v>
      </c>
      <c r="T3" s="42" t="s">
        <v>37</v>
      </c>
      <c r="U3" s="42" t="s">
        <v>35</v>
      </c>
      <c r="V3" s="42" t="s">
        <v>36</v>
      </c>
      <c r="W3" s="42" t="s">
        <v>37</v>
      </c>
    </row>
    <row r="4" spans="2:23" ht="15">
      <c r="B4" s="8">
        <v>-2</v>
      </c>
      <c r="C4" s="37"/>
      <c r="D4" s="37"/>
      <c r="E4" s="36"/>
      <c r="F4" s="37"/>
      <c r="G4" s="37"/>
      <c r="H4" s="37"/>
      <c r="I4" s="37"/>
      <c r="J4" s="37"/>
      <c r="K4" s="38"/>
      <c r="L4" s="38"/>
      <c r="M4" s="39"/>
      <c r="N4" s="39"/>
      <c r="O4" s="37"/>
      <c r="P4" s="37"/>
      <c r="Q4" s="29"/>
      <c r="R4" s="29"/>
      <c r="S4" s="40"/>
      <c r="T4" s="40"/>
      <c r="U4" s="29"/>
      <c r="V4" s="29"/>
      <c r="W4" s="29"/>
    </row>
    <row r="5" spans="2:23" ht="15">
      <c r="B5" s="8">
        <f>B4+2</f>
        <v>0</v>
      </c>
      <c r="C5" s="50">
        <v>100</v>
      </c>
      <c r="D5" s="50">
        <v>0</v>
      </c>
      <c r="E5" s="51">
        <v>0.99980000000000002</v>
      </c>
      <c r="F5" s="50">
        <v>100</v>
      </c>
      <c r="G5" s="37"/>
      <c r="H5" s="37">
        <v>1</v>
      </c>
      <c r="I5" s="37"/>
      <c r="J5" s="37"/>
      <c r="K5" s="38"/>
      <c r="L5" s="70">
        <v>100</v>
      </c>
      <c r="M5" s="70">
        <v>0</v>
      </c>
      <c r="N5" s="44">
        <v>1</v>
      </c>
      <c r="O5" s="70">
        <v>100</v>
      </c>
      <c r="P5" s="30">
        <v>0</v>
      </c>
      <c r="Q5" s="70">
        <v>1</v>
      </c>
      <c r="R5" s="29"/>
      <c r="S5" s="40"/>
      <c r="T5" s="40"/>
      <c r="U5" s="29"/>
      <c r="V5" s="29"/>
      <c r="W5" s="29"/>
    </row>
    <row r="6" spans="2:23" ht="15">
      <c r="B6" s="8">
        <f t="shared" ref="B6:B17" si="0">B5+2</f>
        <v>2</v>
      </c>
      <c r="C6" s="50">
        <v>100</v>
      </c>
      <c r="D6" s="50">
        <v>0</v>
      </c>
      <c r="E6" s="51">
        <v>0.89039999999999997</v>
      </c>
      <c r="F6" s="50">
        <v>100</v>
      </c>
      <c r="G6" s="37"/>
      <c r="H6" s="37">
        <v>0.76319999999999999</v>
      </c>
      <c r="I6" s="37"/>
      <c r="J6" s="37"/>
      <c r="K6" s="38"/>
      <c r="L6" s="70">
        <v>100</v>
      </c>
      <c r="M6" s="70">
        <v>0</v>
      </c>
      <c r="N6" s="44">
        <v>1</v>
      </c>
      <c r="O6" s="70">
        <v>100</v>
      </c>
      <c r="P6" s="30">
        <v>0</v>
      </c>
      <c r="Q6" s="70">
        <v>1</v>
      </c>
      <c r="R6" s="29"/>
      <c r="S6" s="40"/>
      <c r="T6" s="40"/>
      <c r="U6" s="29"/>
      <c r="V6" s="29"/>
      <c r="W6" s="29"/>
    </row>
    <row r="7" spans="2:23" ht="15">
      <c r="B7" s="8">
        <f t="shared" si="0"/>
        <v>4</v>
      </c>
      <c r="C7" s="50">
        <v>100</v>
      </c>
      <c r="D7" s="50">
        <v>0</v>
      </c>
      <c r="E7" s="51">
        <v>0.87519999999999998</v>
      </c>
      <c r="F7" s="50">
        <v>100</v>
      </c>
      <c r="G7" s="37"/>
      <c r="H7" s="37">
        <v>0.40789999999999998</v>
      </c>
      <c r="I7" s="37"/>
      <c r="J7" s="37"/>
      <c r="K7" s="38"/>
      <c r="L7" s="70">
        <v>100</v>
      </c>
      <c r="M7" s="70">
        <v>0</v>
      </c>
      <c r="N7" s="44">
        <v>1</v>
      </c>
      <c r="O7" s="70">
        <v>100</v>
      </c>
      <c r="P7" s="30">
        <v>0</v>
      </c>
      <c r="Q7" s="70">
        <v>1</v>
      </c>
      <c r="R7" s="29"/>
      <c r="S7" s="40"/>
      <c r="T7" s="40"/>
      <c r="U7" s="29"/>
      <c r="V7" s="29"/>
      <c r="W7" s="29"/>
    </row>
    <row r="8" spans="2:23" ht="15">
      <c r="B8" s="8">
        <f t="shared" si="0"/>
        <v>6</v>
      </c>
      <c r="C8" s="50">
        <v>100</v>
      </c>
      <c r="D8" s="50">
        <v>0</v>
      </c>
      <c r="E8" s="51">
        <v>0.875</v>
      </c>
      <c r="F8" s="50">
        <v>100</v>
      </c>
      <c r="G8" s="37">
        <v>0</v>
      </c>
      <c r="H8" s="37"/>
      <c r="I8" s="70">
        <v>100</v>
      </c>
      <c r="J8" s="70">
        <v>0</v>
      </c>
      <c r="K8" s="72">
        <v>0.86</v>
      </c>
      <c r="L8" s="70">
        <v>100</v>
      </c>
      <c r="M8" s="70">
        <v>0</v>
      </c>
      <c r="N8" s="44">
        <v>0.98699999999999999</v>
      </c>
      <c r="O8" s="70">
        <v>100</v>
      </c>
      <c r="P8" s="30">
        <v>0</v>
      </c>
      <c r="Q8" s="70">
        <v>1</v>
      </c>
      <c r="R8" s="29"/>
      <c r="S8" s="40"/>
      <c r="T8" s="40"/>
      <c r="U8" s="29"/>
      <c r="V8" s="29"/>
      <c r="W8" s="29"/>
    </row>
    <row r="9" spans="2:23" ht="15">
      <c r="B9" s="8">
        <f t="shared" si="0"/>
        <v>8</v>
      </c>
      <c r="C9" s="50">
        <v>100</v>
      </c>
      <c r="D9" s="50">
        <v>0</v>
      </c>
      <c r="E9" s="51">
        <v>0.875</v>
      </c>
      <c r="F9" s="50">
        <v>100</v>
      </c>
      <c r="G9" s="37"/>
      <c r="H9" s="37">
        <v>1</v>
      </c>
      <c r="I9" s="37"/>
      <c r="J9" s="37"/>
      <c r="K9" s="38"/>
      <c r="L9" s="70">
        <v>100</v>
      </c>
      <c r="M9" s="70">
        <v>0</v>
      </c>
      <c r="N9" s="44">
        <v>1</v>
      </c>
      <c r="O9" s="70">
        <v>100</v>
      </c>
      <c r="P9" s="30">
        <v>0</v>
      </c>
      <c r="Q9" s="70">
        <v>1</v>
      </c>
      <c r="R9" s="29"/>
      <c r="S9" s="40"/>
      <c r="T9" s="40"/>
      <c r="U9" s="29"/>
      <c r="V9" s="29"/>
      <c r="W9" s="29"/>
    </row>
    <row r="10" spans="2:23" ht="15">
      <c r="B10" s="8">
        <f t="shared" si="0"/>
        <v>10</v>
      </c>
      <c r="C10" s="50">
        <v>100</v>
      </c>
      <c r="D10" s="50">
        <v>0</v>
      </c>
      <c r="E10" s="51">
        <v>0.875</v>
      </c>
      <c r="F10" s="50">
        <v>100</v>
      </c>
      <c r="G10" s="37"/>
      <c r="H10" s="37">
        <v>1</v>
      </c>
      <c r="I10" s="37"/>
      <c r="J10" s="37"/>
      <c r="K10" s="38"/>
      <c r="L10" s="70">
        <v>100</v>
      </c>
      <c r="M10" s="70">
        <v>0</v>
      </c>
      <c r="N10" s="44">
        <v>1</v>
      </c>
      <c r="O10" s="70">
        <v>100</v>
      </c>
      <c r="P10" s="30">
        <v>0</v>
      </c>
      <c r="Q10" s="70">
        <v>1</v>
      </c>
      <c r="R10" s="29"/>
      <c r="S10" s="40"/>
      <c r="T10" s="40"/>
      <c r="U10" s="29"/>
      <c r="V10" s="29"/>
      <c r="W10" s="29"/>
    </row>
    <row r="11" spans="2:23" ht="15">
      <c r="B11" s="8">
        <f t="shared" si="0"/>
        <v>12</v>
      </c>
      <c r="C11" s="50">
        <v>100</v>
      </c>
      <c r="D11" s="50">
        <v>0</v>
      </c>
      <c r="E11" s="51">
        <v>0.875</v>
      </c>
      <c r="F11" s="50">
        <v>100</v>
      </c>
      <c r="G11" s="37"/>
      <c r="H11" s="37">
        <v>1</v>
      </c>
      <c r="I11" s="70">
        <v>100</v>
      </c>
      <c r="J11" s="70">
        <v>0</v>
      </c>
      <c r="K11" s="70">
        <v>0.94</v>
      </c>
      <c r="L11" s="70">
        <v>100</v>
      </c>
      <c r="M11" s="70">
        <v>0</v>
      </c>
      <c r="N11" s="44">
        <v>1</v>
      </c>
      <c r="O11" s="70">
        <v>100</v>
      </c>
      <c r="P11" s="30">
        <v>0</v>
      </c>
      <c r="Q11" s="70">
        <v>1</v>
      </c>
      <c r="R11" s="29"/>
      <c r="S11" s="40"/>
      <c r="T11" s="40"/>
      <c r="U11" s="29"/>
      <c r="V11" s="29"/>
      <c r="W11" s="29"/>
    </row>
    <row r="12" spans="2:23" ht="15">
      <c r="B12" s="8">
        <f t="shared" si="0"/>
        <v>14</v>
      </c>
      <c r="C12" s="50">
        <v>100</v>
      </c>
      <c r="D12" s="50">
        <v>0</v>
      </c>
      <c r="E12" s="51">
        <v>0.875</v>
      </c>
      <c r="F12" s="50">
        <v>100</v>
      </c>
      <c r="G12" s="37">
        <v>0</v>
      </c>
      <c r="H12" s="37"/>
      <c r="I12" s="37"/>
      <c r="J12" s="37"/>
      <c r="K12" s="38"/>
      <c r="L12" s="70">
        <v>100</v>
      </c>
      <c r="M12" s="70">
        <v>0</v>
      </c>
      <c r="N12" s="44">
        <v>1</v>
      </c>
      <c r="O12" s="70">
        <v>100</v>
      </c>
      <c r="P12" s="30">
        <v>0</v>
      </c>
      <c r="Q12" s="70">
        <v>1</v>
      </c>
      <c r="R12" s="29"/>
      <c r="S12" s="40"/>
      <c r="T12" s="40"/>
      <c r="U12" s="29"/>
      <c r="V12" s="29"/>
      <c r="W12" s="29"/>
    </row>
    <row r="13" spans="2:23" ht="15">
      <c r="B13" s="8">
        <f t="shared" si="0"/>
        <v>16</v>
      </c>
      <c r="C13" s="50">
        <v>100</v>
      </c>
      <c r="D13" s="50">
        <v>0</v>
      </c>
      <c r="E13" s="51">
        <v>0.875</v>
      </c>
      <c r="F13" s="50">
        <v>100</v>
      </c>
      <c r="G13" s="37">
        <v>0</v>
      </c>
      <c r="H13" s="37"/>
      <c r="I13" s="37"/>
      <c r="J13" s="37"/>
      <c r="K13" s="38"/>
      <c r="L13" s="70">
        <v>100</v>
      </c>
      <c r="M13" s="70">
        <v>0</v>
      </c>
      <c r="N13" s="44">
        <v>1</v>
      </c>
      <c r="O13" s="70">
        <v>100</v>
      </c>
      <c r="P13" s="30">
        <v>0</v>
      </c>
      <c r="Q13" s="70">
        <v>1</v>
      </c>
      <c r="R13" s="29"/>
      <c r="S13" s="40"/>
      <c r="T13" s="40"/>
      <c r="U13" s="29"/>
      <c r="V13" s="29"/>
      <c r="W13" s="29"/>
    </row>
    <row r="14" spans="2:23" ht="15">
      <c r="B14" s="8">
        <f t="shared" si="0"/>
        <v>18</v>
      </c>
      <c r="C14" s="50">
        <v>100</v>
      </c>
      <c r="D14" s="50">
        <v>0</v>
      </c>
      <c r="E14" s="51">
        <v>0.875</v>
      </c>
      <c r="F14" s="50">
        <v>100</v>
      </c>
      <c r="G14" s="37"/>
      <c r="H14" s="37">
        <v>1</v>
      </c>
      <c r="I14" s="37"/>
      <c r="J14" s="37"/>
      <c r="K14" s="38"/>
      <c r="L14" s="70">
        <v>100</v>
      </c>
      <c r="M14" s="70">
        <v>0</v>
      </c>
      <c r="N14" s="44">
        <v>1</v>
      </c>
      <c r="O14" s="70">
        <v>100</v>
      </c>
      <c r="P14" s="30">
        <v>0.01</v>
      </c>
      <c r="Q14" s="70">
        <v>1</v>
      </c>
      <c r="R14" s="29"/>
      <c r="S14" s="40"/>
      <c r="T14" s="40"/>
      <c r="U14" s="29"/>
      <c r="V14" s="29"/>
      <c r="W14" s="29"/>
    </row>
    <row r="15" spans="2:23" ht="15">
      <c r="B15" s="8">
        <f t="shared" si="0"/>
        <v>20</v>
      </c>
      <c r="C15" s="50">
        <v>100</v>
      </c>
      <c r="D15" s="50">
        <v>0</v>
      </c>
      <c r="E15" s="51">
        <v>0.875</v>
      </c>
      <c r="F15" s="50">
        <v>100</v>
      </c>
      <c r="G15" s="37"/>
      <c r="H15" s="37">
        <v>1</v>
      </c>
      <c r="I15" s="37"/>
      <c r="J15" s="37"/>
      <c r="K15" s="38"/>
      <c r="L15" s="70">
        <v>100</v>
      </c>
      <c r="M15" s="70">
        <v>0</v>
      </c>
      <c r="N15" s="44">
        <v>1</v>
      </c>
      <c r="O15" s="70">
        <v>100</v>
      </c>
      <c r="P15" s="30">
        <v>0</v>
      </c>
      <c r="Q15" s="70">
        <v>1</v>
      </c>
      <c r="R15" s="29"/>
      <c r="S15" s="40"/>
      <c r="T15" s="40"/>
      <c r="U15" s="29"/>
      <c r="V15" s="29"/>
      <c r="W15" s="29"/>
    </row>
    <row r="16" spans="2:23" ht="15">
      <c r="B16" s="8">
        <f t="shared" si="0"/>
        <v>22</v>
      </c>
      <c r="C16" s="37"/>
      <c r="D16" s="36"/>
      <c r="E16" s="36"/>
      <c r="F16" s="37"/>
      <c r="G16" s="37"/>
      <c r="H16" s="37"/>
      <c r="I16" s="37"/>
      <c r="J16" s="37"/>
      <c r="K16" s="38"/>
      <c r="L16" s="38"/>
      <c r="M16" s="39"/>
      <c r="N16" s="39"/>
      <c r="O16" s="30"/>
      <c r="P16" s="30"/>
      <c r="Q16" s="29"/>
      <c r="R16" s="29"/>
      <c r="S16" s="40"/>
      <c r="T16" s="40"/>
      <c r="U16" s="29"/>
      <c r="V16" s="29"/>
      <c r="W16" s="29"/>
    </row>
    <row r="17" spans="2:23" ht="15">
      <c r="B17" s="8">
        <f t="shared" si="0"/>
        <v>24</v>
      </c>
      <c r="C17" s="37"/>
      <c r="D17" s="36"/>
      <c r="E17" s="36"/>
      <c r="F17" s="37"/>
      <c r="G17" s="37"/>
      <c r="H17" s="37"/>
      <c r="I17" s="37"/>
      <c r="J17" s="37"/>
      <c r="K17" s="38"/>
      <c r="L17" s="38"/>
      <c r="M17" s="39"/>
      <c r="N17" s="39"/>
      <c r="O17" s="30"/>
      <c r="P17" s="30"/>
      <c r="Q17" s="29"/>
      <c r="R17" s="29"/>
      <c r="S17" s="40"/>
      <c r="T17" s="40"/>
      <c r="U17" s="29"/>
      <c r="V17" s="29"/>
      <c r="W17" s="29"/>
    </row>
  </sheetData>
  <mergeCells count="7">
    <mergeCell ref="U2:W2"/>
    <mergeCell ref="C2:E2"/>
    <mergeCell ref="F2:H2"/>
    <mergeCell ref="I2:K2"/>
    <mergeCell ref="L2:N2"/>
    <mergeCell ref="O2:Q2"/>
    <mergeCell ref="R2:T2"/>
  </mergeCells>
  <phoneticPr fontId="7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Y38"/>
  <sheetViews>
    <sheetView topLeftCell="A4" workbookViewId="0">
      <selection activeCell="O6" sqref="O6:Q18"/>
    </sheetView>
  </sheetViews>
  <sheetFormatPr defaultRowHeight="12.75"/>
  <sheetData>
    <row r="3" spans="2:23" ht="57" customHeight="1">
      <c r="B3" s="6" t="s">
        <v>7</v>
      </c>
      <c r="C3" s="78" t="s">
        <v>13</v>
      </c>
      <c r="D3" s="78"/>
      <c r="E3" s="78"/>
      <c r="F3" s="78" t="s">
        <v>21</v>
      </c>
      <c r="G3" s="78"/>
      <c r="H3" s="78"/>
      <c r="I3" s="78" t="s">
        <v>16</v>
      </c>
      <c r="J3" s="78"/>
      <c r="K3" s="78"/>
      <c r="L3" s="78" t="s">
        <v>22</v>
      </c>
      <c r="M3" s="78"/>
      <c r="N3" s="78"/>
      <c r="O3" s="78" t="s">
        <v>17</v>
      </c>
      <c r="P3" s="78"/>
      <c r="Q3" s="78"/>
      <c r="R3" s="78" t="s">
        <v>23</v>
      </c>
      <c r="S3" s="78"/>
      <c r="T3" s="78"/>
      <c r="U3" s="78"/>
      <c r="V3" s="78"/>
      <c r="W3" s="78"/>
    </row>
    <row r="4" spans="2:23" ht="62.25" customHeight="1">
      <c r="B4" s="6"/>
      <c r="C4" s="42" t="s">
        <v>18</v>
      </c>
      <c r="D4" s="42" t="s">
        <v>19</v>
      </c>
      <c r="E4" s="42" t="s">
        <v>20</v>
      </c>
      <c r="F4" s="42" t="s">
        <v>18</v>
      </c>
      <c r="G4" s="42" t="s">
        <v>19</v>
      </c>
      <c r="H4" s="42" t="s">
        <v>20</v>
      </c>
      <c r="I4" s="42" t="s">
        <v>18</v>
      </c>
      <c r="J4" s="42" t="s">
        <v>19</v>
      </c>
      <c r="K4" s="42" t="s">
        <v>20</v>
      </c>
      <c r="L4" s="42" t="s">
        <v>18</v>
      </c>
      <c r="M4" s="42" t="s">
        <v>19</v>
      </c>
      <c r="N4" s="42" t="s">
        <v>20</v>
      </c>
      <c r="O4" s="42" t="s">
        <v>18</v>
      </c>
      <c r="P4" s="42" t="s">
        <v>19</v>
      </c>
      <c r="Q4" s="42" t="s">
        <v>20</v>
      </c>
      <c r="R4" s="42" t="s">
        <v>18</v>
      </c>
      <c r="S4" s="42" t="s">
        <v>19</v>
      </c>
      <c r="T4" s="42" t="s">
        <v>20</v>
      </c>
      <c r="U4" s="42" t="s">
        <v>18</v>
      </c>
      <c r="V4" s="42" t="s">
        <v>19</v>
      </c>
      <c r="W4" s="42" t="s">
        <v>20</v>
      </c>
    </row>
    <row r="5" spans="2:23">
      <c r="B5" s="8">
        <v>-2</v>
      </c>
      <c r="C5" s="70">
        <v>0.67</v>
      </c>
      <c r="D5" s="70">
        <v>5.8867999999999997E-2</v>
      </c>
      <c r="E5" s="70">
        <v>1.26163</v>
      </c>
      <c r="F5" s="37"/>
      <c r="G5" s="37"/>
      <c r="H5" s="37"/>
      <c r="I5" s="37"/>
      <c r="J5" s="37"/>
      <c r="K5" s="38"/>
      <c r="L5" s="38"/>
      <c r="M5" s="39"/>
      <c r="N5" s="39"/>
      <c r="O5" s="70"/>
      <c r="P5" s="70"/>
      <c r="Q5" s="29"/>
      <c r="R5" s="29"/>
      <c r="S5" s="40"/>
      <c r="T5" s="40"/>
      <c r="U5" s="29"/>
      <c r="V5" s="29"/>
      <c r="W5" s="29"/>
    </row>
    <row r="6" spans="2:23">
      <c r="B6" s="8">
        <f>B5+2</f>
        <v>0</v>
      </c>
      <c r="C6" s="70">
        <v>16.489999999999998</v>
      </c>
      <c r="D6" s="70">
        <v>0.127859</v>
      </c>
      <c r="E6" s="70">
        <v>1.407319</v>
      </c>
      <c r="F6" s="37"/>
      <c r="G6" s="37"/>
      <c r="H6" s="37"/>
      <c r="I6" s="37"/>
      <c r="J6" s="37"/>
      <c r="K6" s="38"/>
      <c r="L6" s="38">
        <v>4.1833</v>
      </c>
      <c r="M6" s="70">
        <v>6.1199999999999997E-2</v>
      </c>
      <c r="N6" s="70">
        <v>1.2029000000000001</v>
      </c>
      <c r="O6" s="30">
        <v>0</v>
      </c>
      <c r="P6" s="30">
        <v>0</v>
      </c>
      <c r="Q6" s="39">
        <v>1.37</v>
      </c>
      <c r="R6" s="29"/>
      <c r="S6" s="40"/>
      <c r="T6" s="40"/>
      <c r="U6" s="29"/>
      <c r="V6" s="29"/>
      <c r="W6" s="29"/>
    </row>
    <row r="7" spans="2:23">
      <c r="B7" s="8">
        <f t="shared" ref="B7:B20" si="0">B6+2</f>
        <v>2</v>
      </c>
      <c r="C7" s="70">
        <v>18.95</v>
      </c>
      <c r="D7" s="70">
        <v>9.8988000000000007E-2</v>
      </c>
      <c r="E7" s="70">
        <v>1.384201</v>
      </c>
      <c r="F7" s="37"/>
      <c r="G7" s="37"/>
      <c r="H7" s="37"/>
      <c r="I7" s="37"/>
      <c r="J7" s="37"/>
      <c r="K7" s="38"/>
      <c r="L7" s="38">
        <v>12.749000000000001</v>
      </c>
      <c r="M7" s="70">
        <v>7.22E-2</v>
      </c>
      <c r="N7" s="70">
        <v>1.2585</v>
      </c>
      <c r="O7" s="30">
        <v>11</v>
      </c>
      <c r="P7" s="30">
        <v>0.01</v>
      </c>
      <c r="Q7" s="39">
        <v>1.1599999999999999</v>
      </c>
      <c r="R7" s="29"/>
      <c r="S7" s="40"/>
      <c r="T7" s="40"/>
      <c r="U7" s="29"/>
      <c r="V7" s="29"/>
      <c r="W7" s="29"/>
    </row>
    <row r="8" spans="2:23">
      <c r="B8" s="8">
        <f t="shared" si="0"/>
        <v>4</v>
      </c>
      <c r="C8" s="70">
        <v>35.64</v>
      </c>
      <c r="D8" s="70">
        <v>0.13273299999999999</v>
      </c>
      <c r="E8" s="70">
        <v>1.4109050000000001</v>
      </c>
      <c r="F8" s="37"/>
      <c r="G8" s="37"/>
      <c r="H8" s="37"/>
      <c r="I8" s="37"/>
      <c r="J8" s="37"/>
      <c r="K8" s="38"/>
      <c r="L8" s="38">
        <v>14.5418</v>
      </c>
      <c r="M8" s="70">
        <v>7.9200000000000007E-2</v>
      </c>
      <c r="N8" s="70">
        <v>1.2579</v>
      </c>
      <c r="O8" s="30">
        <v>13</v>
      </c>
      <c r="P8" s="30">
        <v>0.02</v>
      </c>
      <c r="Q8" s="39">
        <v>1.2</v>
      </c>
      <c r="R8" s="29"/>
      <c r="S8" s="40"/>
      <c r="T8" s="40"/>
      <c r="U8" s="29"/>
      <c r="V8" s="29"/>
      <c r="W8" s="29"/>
    </row>
    <row r="9" spans="2:23">
      <c r="B9" s="8">
        <f t="shared" si="0"/>
        <v>6</v>
      </c>
      <c r="C9" s="70">
        <v>36.28</v>
      </c>
      <c r="D9" s="70">
        <v>0.16048000000000001</v>
      </c>
      <c r="E9" s="70">
        <v>1.544014</v>
      </c>
      <c r="F9" s="37">
        <v>46.05</v>
      </c>
      <c r="G9" s="37">
        <v>8.43E-2</v>
      </c>
      <c r="H9" s="37">
        <v>1.4079999999999999</v>
      </c>
      <c r="I9" s="70">
        <v>29.33</v>
      </c>
      <c r="J9" s="70">
        <v>0.06</v>
      </c>
      <c r="K9" s="70">
        <v>0.99</v>
      </c>
      <c r="L9" s="38">
        <v>25.199200000000001</v>
      </c>
      <c r="M9" s="70">
        <v>9.3799999999999994E-2</v>
      </c>
      <c r="N9" s="70">
        <v>1.2594000000000001</v>
      </c>
      <c r="O9" s="30">
        <v>34</v>
      </c>
      <c r="P9" s="30">
        <v>0.01</v>
      </c>
      <c r="Q9" s="39">
        <v>1.32</v>
      </c>
      <c r="R9" s="29"/>
      <c r="S9" s="40"/>
      <c r="T9" s="40"/>
      <c r="U9" s="29"/>
      <c r="V9" s="29"/>
      <c r="W9" s="29"/>
    </row>
    <row r="10" spans="2:23" s="8" customFormat="1">
      <c r="B10" s="8">
        <v>7</v>
      </c>
      <c r="C10" s="70"/>
      <c r="D10" s="70"/>
      <c r="E10" s="70"/>
      <c r="F10" s="70">
        <v>44.95</v>
      </c>
      <c r="G10" s="70">
        <v>8.6499999999999994E-2</v>
      </c>
      <c r="H10" s="70">
        <v>1.3220000000000001</v>
      </c>
      <c r="I10" s="70">
        <v>35.33</v>
      </c>
      <c r="J10" s="70">
        <v>0.08</v>
      </c>
      <c r="K10" s="70">
        <v>1.06</v>
      </c>
      <c r="L10" s="38"/>
      <c r="M10" s="70"/>
      <c r="N10" s="70"/>
      <c r="O10" s="30">
        <v>46</v>
      </c>
      <c r="P10" s="30">
        <v>0.02</v>
      </c>
      <c r="Q10" s="39">
        <v>1.17</v>
      </c>
      <c r="R10" s="29"/>
      <c r="S10" s="40"/>
      <c r="T10" s="40"/>
      <c r="U10" s="29"/>
      <c r="V10" s="29"/>
      <c r="W10" s="29"/>
    </row>
    <row r="11" spans="2:23">
      <c r="B11" s="8">
        <f>B9+2</f>
        <v>8</v>
      </c>
      <c r="C11" s="70">
        <v>42.49</v>
      </c>
      <c r="D11" s="70">
        <v>0.20035</v>
      </c>
      <c r="E11" s="70">
        <v>1.46705</v>
      </c>
      <c r="F11" s="37"/>
      <c r="G11" s="37"/>
      <c r="H11" s="37"/>
      <c r="I11" s="70"/>
      <c r="J11" s="70"/>
      <c r="K11" s="70"/>
      <c r="L11" s="38">
        <v>26.593599999999999</v>
      </c>
      <c r="M11" s="70">
        <v>8.3400000000000002E-2</v>
      </c>
      <c r="N11" s="70">
        <v>1.2811999999999999</v>
      </c>
      <c r="O11" s="30">
        <v>43</v>
      </c>
      <c r="P11" s="30">
        <v>0.01</v>
      </c>
      <c r="Q11" s="39">
        <v>1.31</v>
      </c>
      <c r="R11" s="29"/>
      <c r="S11" s="40"/>
      <c r="T11" s="40"/>
      <c r="U11" s="29"/>
      <c r="V11" s="29"/>
      <c r="W11" s="29"/>
    </row>
    <row r="12" spans="2:23">
      <c r="B12" s="8">
        <f t="shared" si="0"/>
        <v>10</v>
      </c>
      <c r="C12" s="70">
        <v>36.65</v>
      </c>
      <c r="D12" s="70">
        <v>0.17422799999999999</v>
      </c>
      <c r="E12" s="70">
        <v>1.861264</v>
      </c>
      <c r="F12" s="37"/>
      <c r="G12" s="37"/>
      <c r="H12" s="37"/>
      <c r="I12" s="70"/>
      <c r="J12" s="70"/>
      <c r="K12" s="70"/>
      <c r="L12" s="38">
        <v>29.0837</v>
      </c>
      <c r="M12" s="70">
        <v>8.1799999999999998E-2</v>
      </c>
      <c r="N12" s="70">
        <v>1.2730999999999999</v>
      </c>
      <c r="O12" s="30">
        <v>34</v>
      </c>
      <c r="P12" s="30">
        <v>0.04</v>
      </c>
      <c r="Q12" s="39">
        <v>1.3</v>
      </c>
      <c r="R12" s="29"/>
      <c r="S12" s="40"/>
      <c r="T12" s="40"/>
      <c r="U12" s="29"/>
      <c r="V12" s="29"/>
      <c r="W12" s="29"/>
    </row>
    <row r="13" spans="2:23">
      <c r="B13" s="8">
        <f t="shared" si="0"/>
        <v>12</v>
      </c>
      <c r="C13" s="70">
        <v>36.869999999999997</v>
      </c>
      <c r="D13" s="70">
        <v>0.18160200000000001</v>
      </c>
      <c r="E13" s="70">
        <v>1.380236</v>
      </c>
      <c r="F13" s="37">
        <v>41.75</v>
      </c>
      <c r="G13" s="37">
        <v>0.1028</v>
      </c>
      <c r="H13" s="37">
        <v>1.33</v>
      </c>
      <c r="I13" s="70">
        <v>25.33</v>
      </c>
      <c r="J13" s="70">
        <v>0.15</v>
      </c>
      <c r="K13" s="70">
        <v>1.1200000000000001</v>
      </c>
      <c r="L13" s="38">
        <v>25.5976</v>
      </c>
      <c r="M13" s="70">
        <v>8.2799999999999999E-2</v>
      </c>
      <c r="N13" s="70">
        <v>1.2287999999999999</v>
      </c>
      <c r="O13" s="30">
        <v>23</v>
      </c>
      <c r="P13" s="30">
        <v>0.04</v>
      </c>
      <c r="Q13" s="39">
        <v>1.28</v>
      </c>
      <c r="R13" s="29"/>
      <c r="S13" s="40"/>
      <c r="T13" s="40"/>
      <c r="U13" s="29"/>
      <c r="V13" s="29"/>
      <c r="W13" s="29"/>
    </row>
    <row r="14" spans="2:23" s="8" customFormat="1">
      <c r="B14" s="8">
        <v>13</v>
      </c>
      <c r="C14" s="70"/>
      <c r="D14" s="70"/>
      <c r="E14" s="70"/>
      <c r="F14" s="70">
        <v>40.200000000000003</v>
      </c>
      <c r="G14" s="70">
        <v>0.1057</v>
      </c>
      <c r="H14" s="70">
        <v>1.2130000000000001</v>
      </c>
      <c r="I14" s="70">
        <v>14.67</v>
      </c>
      <c r="J14" s="70">
        <v>0.14000000000000001</v>
      </c>
      <c r="K14" s="70">
        <v>1.01</v>
      </c>
      <c r="L14" s="38"/>
      <c r="M14" s="70"/>
      <c r="N14" s="70"/>
      <c r="O14" s="30">
        <v>37</v>
      </c>
      <c r="P14" s="30">
        <v>0.03</v>
      </c>
      <c r="Q14" s="39">
        <v>1.26</v>
      </c>
      <c r="R14" s="29"/>
      <c r="S14" s="40"/>
      <c r="T14" s="40"/>
      <c r="U14" s="29"/>
      <c r="V14" s="29"/>
      <c r="W14" s="29"/>
    </row>
    <row r="15" spans="2:23">
      <c r="B15" s="8">
        <f>B13+2</f>
        <v>14</v>
      </c>
      <c r="C15" s="70">
        <v>36.549999999999997</v>
      </c>
      <c r="D15" s="70">
        <v>0.27909</v>
      </c>
      <c r="E15" s="70">
        <v>1.066117</v>
      </c>
      <c r="F15" s="37"/>
      <c r="G15" s="37"/>
      <c r="H15" s="37"/>
      <c r="I15" s="37"/>
      <c r="J15" s="37"/>
      <c r="K15" s="38"/>
      <c r="L15" s="38">
        <v>22.709199999999999</v>
      </c>
      <c r="M15" s="70">
        <v>0.1038</v>
      </c>
      <c r="N15" s="70">
        <v>1.2230000000000001</v>
      </c>
      <c r="O15" s="30">
        <v>23</v>
      </c>
      <c r="P15" s="30">
        <v>0.04</v>
      </c>
      <c r="Q15" s="39">
        <v>1.38</v>
      </c>
      <c r="R15" s="29"/>
      <c r="S15" s="40"/>
      <c r="T15" s="40"/>
      <c r="U15" s="29"/>
      <c r="V15" s="29"/>
      <c r="W15" s="29"/>
    </row>
    <row r="16" spans="2:23">
      <c r="B16" s="8">
        <f t="shared" si="0"/>
        <v>16</v>
      </c>
      <c r="C16" s="70">
        <v>46.47</v>
      </c>
      <c r="D16" s="70">
        <v>0.248969</v>
      </c>
      <c r="E16" s="70">
        <v>1.271639</v>
      </c>
      <c r="F16" s="37"/>
      <c r="G16" s="37"/>
      <c r="H16" s="37"/>
      <c r="I16" s="37"/>
      <c r="J16" s="37"/>
      <c r="K16" s="38"/>
      <c r="L16" s="38">
        <v>30.677299999999999</v>
      </c>
      <c r="M16" s="70">
        <v>0.1162</v>
      </c>
      <c r="N16" s="70">
        <v>1.2588999999999999</v>
      </c>
      <c r="O16" s="30">
        <v>28</v>
      </c>
      <c r="P16" s="30">
        <v>0.08</v>
      </c>
      <c r="Q16" s="39">
        <v>1.46</v>
      </c>
      <c r="R16" s="29"/>
      <c r="S16" s="40"/>
      <c r="T16" s="40"/>
      <c r="U16" s="29"/>
      <c r="V16" s="29"/>
      <c r="W16" s="29"/>
    </row>
    <row r="17" spans="2:25">
      <c r="B17" s="8">
        <f t="shared" si="0"/>
        <v>18</v>
      </c>
      <c r="C17" s="70">
        <v>45.37</v>
      </c>
      <c r="D17" s="70">
        <v>0.27421600000000002</v>
      </c>
      <c r="E17" s="70">
        <v>1.5889359999999999</v>
      </c>
      <c r="F17" s="37"/>
      <c r="G17" s="37"/>
      <c r="H17" s="37"/>
      <c r="I17" s="37"/>
      <c r="J17" s="37"/>
      <c r="K17" s="38"/>
      <c r="L17" s="38">
        <v>24.1036</v>
      </c>
      <c r="M17" s="70">
        <v>0.11219999999999999</v>
      </c>
      <c r="N17" s="70">
        <v>1.3552</v>
      </c>
      <c r="O17" s="30">
        <v>29</v>
      </c>
      <c r="P17" s="30">
        <v>0.09</v>
      </c>
      <c r="Q17" s="39">
        <v>1.59</v>
      </c>
      <c r="R17" s="29"/>
      <c r="S17" s="40"/>
      <c r="T17" s="40"/>
      <c r="U17" s="29"/>
      <c r="V17" s="29"/>
      <c r="W17" s="29"/>
    </row>
    <row r="18" spans="2:25">
      <c r="B18" s="8">
        <f t="shared" si="0"/>
        <v>20</v>
      </c>
      <c r="C18" s="70">
        <v>51.49</v>
      </c>
      <c r="D18" s="70">
        <v>0.26296700000000001</v>
      </c>
      <c r="E18" s="70">
        <v>1.61361</v>
      </c>
      <c r="F18" s="37"/>
      <c r="G18" s="37"/>
      <c r="H18" s="37"/>
      <c r="I18" s="37"/>
      <c r="J18" s="37"/>
      <c r="K18" s="38"/>
      <c r="L18" s="38">
        <v>30.976099999999999</v>
      </c>
      <c r="M18" s="70">
        <v>9.2200000000000004E-2</v>
      </c>
      <c r="N18" s="70">
        <v>1.1658999999999999</v>
      </c>
      <c r="O18" s="30">
        <v>23</v>
      </c>
      <c r="P18" s="30">
        <v>0.09</v>
      </c>
      <c r="Q18" s="39">
        <v>1.19</v>
      </c>
      <c r="R18" s="29"/>
      <c r="S18" s="40"/>
      <c r="T18" s="40"/>
      <c r="U18" s="29"/>
      <c r="V18" s="29"/>
      <c r="W18" s="29"/>
    </row>
    <row r="19" spans="2:25">
      <c r="B19" s="8">
        <f t="shared" si="0"/>
        <v>22</v>
      </c>
      <c r="C19" s="70">
        <v>39.83</v>
      </c>
      <c r="D19" s="70">
        <v>0.23347100000000001</v>
      </c>
      <c r="E19" s="70">
        <v>1.2409589999999999</v>
      </c>
      <c r="F19" s="37"/>
      <c r="G19" s="37"/>
      <c r="H19" s="37"/>
      <c r="I19" s="37"/>
      <c r="J19" s="37"/>
      <c r="K19" s="38"/>
      <c r="L19" s="38">
        <v>32.171300000000002</v>
      </c>
      <c r="M19" s="70">
        <v>4.1000000000000002E-2</v>
      </c>
      <c r="N19" s="70">
        <v>1.2105999999999999</v>
      </c>
      <c r="O19" s="30"/>
      <c r="P19" s="30"/>
      <c r="Q19" s="29"/>
      <c r="R19" s="29"/>
      <c r="S19" s="40"/>
      <c r="T19" s="40"/>
      <c r="U19" s="29"/>
      <c r="V19" s="29"/>
      <c r="W19" s="29"/>
    </row>
    <row r="20" spans="2:25">
      <c r="B20" s="8">
        <f t="shared" si="0"/>
        <v>24</v>
      </c>
      <c r="C20" s="70">
        <v>31.08</v>
      </c>
      <c r="D20" s="70">
        <v>0.13760800000000001</v>
      </c>
      <c r="E20" s="70">
        <v>1.4683360000000001</v>
      </c>
      <c r="F20" s="37"/>
      <c r="G20" s="37"/>
      <c r="H20" s="37"/>
      <c r="I20" s="37"/>
      <c r="J20" s="37"/>
      <c r="K20" s="38"/>
      <c r="L20" s="38"/>
      <c r="M20" s="39"/>
      <c r="N20" s="39"/>
      <c r="O20" s="30"/>
      <c r="P20" s="30"/>
      <c r="Q20" s="29"/>
      <c r="R20" s="29"/>
      <c r="S20" s="40"/>
      <c r="T20" s="40"/>
      <c r="U20" s="29"/>
      <c r="V20" s="29"/>
      <c r="W20" s="29"/>
    </row>
    <row r="21" spans="2:25"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</row>
    <row r="22" spans="2:25"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</row>
    <row r="23" spans="2:25"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</row>
    <row r="24" spans="2:25"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</row>
    <row r="25" spans="2:25"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</row>
    <row r="26" spans="2:2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</row>
    <row r="27" spans="2:25"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</row>
    <row r="28" spans="2:25"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</row>
    <row r="29" spans="2:25"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</row>
    <row r="30" spans="2:25"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</row>
    <row r="31" spans="2:25"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</row>
    <row r="32" spans="2:25"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</row>
    <row r="33" spans="2:25"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</row>
    <row r="34" spans="2:25"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</row>
    <row r="35" spans="2:25"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</row>
    <row r="36" spans="2:25"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</row>
    <row r="37" spans="2:25"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</row>
    <row r="38" spans="2:25"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</row>
  </sheetData>
  <mergeCells count="7">
    <mergeCell ref="U3:W3"/>
    <mergeCell ref="C3:E3"/>
    <mergeCell ref="F3:H3"/>
    <mergeCell ref="I3:K3"/>
    <mergeCell ref="L3:N3"/>
    <mergeCell ref="O3:Q3"/>
    <mergeCell ref="R3:T3"/>
  </mergeCells>
  <phoneticPr fontId="7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W17"/>
  <sheetViews>
    <sheetView topLeftCell="A2" workbookViewId="0">
      <selection activeCell="O5" sqref="O5:Q15"/>
    </sheetView>
  </sheetViews>
  <sheetFormatPr defaultRowHeight="12.75"/>
  <sheetData>
    <row r="2" spans="2:23" ht="46.5">
      <c r="B2" s="6" t="s">
        <v>7</v>
      </c>
      <c r="C2" s="78" t="s">
        <v>13</v>
      </c>
      <c r="D2" s="78"/>
      <c r="E2" s="78"/>
      <c r="F2" s="78" t="s">
        <v>21</v>
      </c>
      <c r="G2" s="78"/>
      <c r="H2" s="78"/>
      <c r="I2" s="78" t="s">
        <v>16</v>
      </c>
      <c r="J2" s="78"/>
      <c r="K2" s="78"/>
      <c r="L2" s="78" t="s">
        <v>22</v>
      </c>
      <c r="M2" s="78"/>
      <c r="N2" s="78"/>
      <c r="O2" s="78" t="s">
        <v>17</v>
      </c>
      <c r="P2" s="78"/>
      <c r="Q2" s="78"/>
      <c r="R2" s="78" t="s">
        <v>23</v>
      </c>
      <c r="S2" s="78"/>
      <c r="T2" s="78"/>
      <c r="U2" s="78"/>
      <c r="V2" s="78"/>
      <c r="W2" s="78"/>
    </row>
    <row r="3" spans="2:23" ht="90">
      <c r="B3" s="6"/>
      <c r="C3" s="42" t="s">
        <v>18</v>
      </c>
      <c r="D3" s="42" t="s">
        <v>19</v>
      </c>
      <c r="E3" s="42" t="s">
        <v>20</v>
      </c>
      <c r="F3" s="42" t="s">
        <v>18</v>
      </c>
      <c r="G3" s="42" t="s">
        <v>19</v>
      </c>
      <c r="H3" s="42" t="s">
        <v>20</v>
      </c>
      <c r="I3" s="42" t="s">
        <v>18</v>
      </c>
      <c r="J3" s="42" t="s">
        <v>19</v>
      </c>
      <c r="K3" s="42" t="s">
        <v>20</v>
      </c>
      <c r="L3" s="42" t="s">
        <v>18</v>
      </c>
      <c r="M3" s="42" t="s">
        <v>19</v>
      </c>
      <c r="N3" s="42" t="s">
        <v>20</v>
      </c>
      <c r="O3" s="42" t="s">
        <v>18</v>
      </c>
      <c r="P3" s="42" t="s">
        <v>19</v>
      </c>
      <c r="Q3" s="42" t="s">
        <v>20</v>
      </c>
      <c r="R3" s="42" t="s">
        <v>18</v>
      </c>
      <c r="S3" s="42" t="s">
        <v>19</v>
      </c>
      <c r="T3" s="42" t="s">
        <v>20</v>
      </c>
      <c r="U3" s="42" t="s">
        <v>18</v>
      </c>
      <c r="V3" s="42" t="s">
        <v>19</v>
      </c>
      <c r="W3" s="42" t="s">
        <v>20</v>
      </c>
    </row>
    <row r="4" spans="2:23">
      <c r="B4" s="8">
        <v>-2</v>
      </c>
      <c r="C4" s="39">
        <v>1.83</v>
      </c>
      <c r="D4" s="38">
        <v>0.239845</v>
      </c>
      <c r="E4" s="39">
        <v>1.154471</v>
      </c>
      <c r="F4" s="37"/>
      <c r="G4" s="37"/>
      <c r="H4" s="37"/>
      <c r="I4" s="37"/>
      <c r="J4" s="37"/>
      <c r="K4" s="38"/>
      <c r="L4" s="38"/>
      <c r="M4" s="39"/>
      <c r="N4" s="39"/>
      <c r="O4" s="37"/>
      <c r="P4" s="37"/>
      <c r="Q4" s="29"/>
      <c r="R4" s="29"/>
      <c r="S4" s="40"/>
      <c r="T4" s="40"/>
      <c r="U4" s="29"/>
      <c r="V4" s="29"/>
      <c r="W4" s="29"/>
    </row>
    <row r="5" spans="2:23">
      <c r="B5" s="8">
        <f>B4+2</f>
        <v>0</v>
      </c>
      <c r="C5" s="39">
        <v>2.5499999999999998</v>
      </c>
      <c r="D5" s="70">
        <v>0.181977</v>
      </c>
      <c r="E5" s="39">
        <v>1.2901320000000001</v>
      </c>
      <c r="F5" s="37"/>
      <c r="G5" s="37"/>
      <c r="H5" s="37"/>
      <c r="I5" s="37"/>
      <c r="J5" s="37"/>
      <c r="K5" s="38"/>
      <c r="L5" s="38">
        <v>5.1792999999999996</v>
      </c>
      <c r="M5" s="71">
        <v>7.8600000000000003E-2</v>
      </c>
      <c r="N5" s="71">
        <v>1.1944999999999999</v>
      </c>
      <c r="O5" s="30">
        <v>0</v>
      </c>
      <c r="P5" s="30">
        <v>0.08</v>
      </c>
      <c r="Q5" s="29">
        <v>1.31</v>
      </c>
      <c r="R5" s="29"/>
      <c r="S5" s="40"/>
      <c r="T5" s="40"/>
      <c r="U5" s="29"/>
      <c r="V5" s="29"/>
      <c r="W5" s="29"/>
    </row>
    <row r="6" spans="2:23">
      <c r="B6" s="8">
        <f t="shared" ref="B6:B17" si="0">B5+2</f>
        <v>2</v>
      </c>
      <c r="C6" s="39">
        <v>5.76</v>
      </c>
      <c r="D6" s="70">
        <v>0.21909799999999999</v>
      </c>
      <c r="E6" s="39">
        <v>1.2099759999999999</v>
      </c>
      <c r="F6" s="37"/>
      <c r="G6" s="37"/>
      <c r="H6" s="37"/>
      <c r="I6" s="37"/>
      <c r="J6" s="37"/>
      <c r="K6" s="38"/>
      <c r="L6" s="38">
        <v>8.2668999999999997</v>
      </c>
      <c r="M6" s="71">
        <v>7.6200000000000004E-2</v>
      </c>
      <c r="N6" s="71">
        <v>1.1986000000000001</v>
      </c>
      <c r="O6" s="30">
        <v>13</v>
      </c>
      <c r="P6" s="30">
        <v>7.0000000000000007E-2</v>
      </c>
      <c r="Q6" s="29">
        <v>1.44</v>
      </c>
      <c r="R6" s="29"/>
      <c r="S6" s="40"/>
      <c r="T6" s="40"/>
      <c r="U6" s="29"/>
      <c r="V6" s="29"/>
      <c r="W6" s="29"/>
    </row>
    <row r="7" spans="2:23">
      <c r="B7" s="8">
        <f t="shared" si="0"/>
        <v>4</v>
      </c>
      <c r="C7" s="39">
        <v>10.119999999999999</v>
      </c>
      <c r="D7" s="70">
        <v>0.14660699999999999</v>
      </c>
      <c r="E7" s="39">
        <v>1.237412</v>
      </c>
      <c r="F7" s="37">
        <v>45.2</v>
      </c>
      <c r="G7" s="37">
        <v>0.1153</v>
      </c>
      <c r="H7" s="37">
        <v>1.3280000000000001</v>
      </c>
      <c r="I7" s="70">
        <v>9.57</v>
      </c>
      <c r="J7" s="70">
        <v>0.03</v>
      </c>
      <c r="K7" s="70">
        <v>1.22</v>
      </c>
      <c r="L7" s="38">
        <v>9.8605999999999998</v>
      </c>
      <c r="M7" s="71">
        <v>6.7400000000000002E-2</v>
      </c>
      <c r="N7" s="71">
        <v>1.1648000000000001</v>
      </c>
      <c r="O7" s="30">
        <v>19</v>
      </c>
      <c r="P7" s="30">
        <v>7.0000000000000007E-2</v>
      </c>
      <c r="Q7" s="29">
        <v>1.07</v>
      </c>
      <c r="R7" s="29"/>
      <c r="S7" s="40"/>
      <c r="T7" s="40"/>
      <c r="U7" s="29"/>
      <c r="V7" s="29"/>
      <c r="W7" s="29"/>
    </row>
    <row r="8" spans="2:23">
      <c r="B8" s="8">
        <f t="shared" si="0"/>
        <v>6</v>
      </c>
      <c r="C8" s="39">
        <v>14.45</v>
      </c>
      <c r="D8" s="70">
        <v>0.19022600000000001</v>
      </c>
      <c r="E8" s="39">
        <v>1.2823899999999999</v>
      </c>
      <c r="F8" s="37"/>
      <c r="G8" s="37"/>
      <c r="H8" s="37"/>
      <c r="I8" s="37"/>
      <c r="J8" s="37"/>
      <c r="K8" s="38"/>
      <c r="L8" s="38">
        <v>11.255000000000001</v>
      </c>
      <c r="M8" s="71">
        <v>6.08E-2</v>
      </c>
      <c r="N8" s="71">
        <v>1.1641999999999999</v>
      </c>
      <c r="O8" s="30">
        <v>22</v>
      </c>
      <c r="P8" s="30">
        <v>0.04</v>
      </c>
      <c r="Q8" s="29">
        <v>1.53</v>
      </c>
      <c r="R8" s="29"/>
      <c r="S8" s="40"/>
      <c r="T8" s="40"/>
      <c r="U8" s="29"/>
      <c r="V8" s="29"/>
      <c r="W8" s="29"/>
    </row>
    <row r="9" spans="2:23">
      <c r="B9" s="8">
        <f t="shared" si="0"/>
        <v>8</v>
      </c>
      <c r="C9" s="39">
        <v>11.93</v>
      </c>
      <c r="D9" s="70">
        <v>0.161605</v>
      </c>
      <c r="E9" s="39">
        <v>1.2260960000000001</v>
      </c>
      <c r="F9" s="37"/>
      <c r="G9" s="37"/>
      <c r="H9" s="37"/>
      <c r="I9" s="37"/>
      <c r="J9" s="37"/>
      <c r="K9" s="38"/>
      <c r="L9" s="38">
        <v>15.936299999999999</v>
      </c>
      <c r="M9" s="71">
        <v>6.4000000000000001E-2</v>
      </c>
      <c r="N9" s="71">
        <v>1.4965999999999999</v>
      </c>
      <c r="O9" s="30">
        <v>4</v>
      </c>
      <c r="P9" s="30">
        <v>0.08</v>
      </c>
      <c r="Q9" s="29">
        <v>1.42</v>
      </c>
      <c r="R9" s="29"/>
      <c r="S9" s="40"/>
      <c r="T9" s="40"/>
      <c r="U9" s="29"/>
      <c r="V9" s="29"/>
      <c r="W9" s="29"/>
    </row>
    <row r="10" spans="2:23">
      <c r="B10" s="8">
        <f t="shared" si="0"/>
        <v>10</v>
      </c>
      <c r="C10" s="39">
        <v>12.36</v>
      </c>
      <c r="D10" s="70">
        <v>0.15898000000000001</v>
      </c>
      <c r="E10" s="39">
        <v>1.122976</v>
      </c>
      <c r="F10" s="37">
        <v>40.049999999999997</v>
      </c>
      <c r="G10" s="37">
        <v>0.15620000000000001</v>
      </c>
      <c r="H10" s="37">
        <v>1.214</v>
      </c>
      <c r="I10" s="70">
        <v>10.14</v>
      </c>
      <c r="J10" s="70">
        <v>0.06</v>
      </c>
      <c r="K10" s="70">
        <v>1.1599999999999999</v>
      </c>
      <c r="L10" s="38">
        <v>7.0716999999999999</v>
      </c>
      <c r="M10" s="71">
        <v>7.5999999999999998E-2</v>
      </c>
      <c r="N10" s="71">
        <v>1.0931999999999999</v>
      </c>
      <c r="O10" s="30">
        <v>4</v>
      </c>
      <c r="P10" s="30">
        <v>0.02</v>
      </c>
      <c r="Q10" s="29">
        <v>1.42</v>
      </c>
      <c r="R10" s="29"/>
      <c r="S10" s="40"/>
      <c r="T10" s="40"/>
      <c r="U10" s="29"/>
      <c r="V10" s="29"/>
      <c r="W10" s="29"/>
    </row>
    <row r="11" spans="2:23">
      <c r="B11" s="8">
        <f t="shared" si="0"/>
        <v>12</v>
      </c>
      <c r="C11" s="39">
        <v>18.260000000000002</v>
      </c>
      <c r="D11" s="70">
        <v>0.129609</v>
      </c>
      <c r="E11" s="39">
        <v>1.149179</v>
      </c>
      <c r="F11" s="37"/>
      <c r="G11" s="37"/>
      <c r="H11" s="37"/>
      <c r="I11" s="37"/>
      <c r="J11" s="37"/>
      <c r="K11" s="38"/>
      <c r="L11" s="38">
        <v>17.231100000000001</v>
      </c>
      <c r="M11" s="71">
        <v>8.5000000000000006E-2</v>
      </c>
      <c r="N11" s="71">
        <v>1.1167</v>
      </c>
      <c r="O11" s="30">
        <v>10</v>
      </c>
      <c r="P11" s="30">
        <v>0.04</v>
      </c>
      <c r="Q11" s="29">
        <v>1.6</v>
      </c>
      <c r="R11" s="29"/>
      <c r="S11" s="40"/>
      <c r="T11" s="40"/>
      <c r="U11" s="29"/>
      <c r="V11" s="29"/>
      <c r="W11" s="29"/>
    </row>
    <row r="12" spans="2:23">
      <c r="B12" s="8">
        <f t="shared" si="0"/>
        <v>14</v>
      </c>
      <c r="C12" s="39">
        <v>22.55</v>
      </c>
      <c r="D12" s="70">
        <v>0.17135400000000001</v>
      </c>
      <c r="E12" s="39">
        <v>1.6459239999999999</v>
      </c>
      <c r="F12" s="37"/>
      <c r="G12" s="37"/>
      <c r="H12" s="37"/>
      <c r="I12" s="37"/>
      <c r="J12" s="37"/>
      <c r="K12" s="38"/>
      <c r="L12" s="38">
        <v>21.8127</v>
      </c>
      <c r="M12" s="71">
        <v>6.7799999999999999E-2</v>
      </c>
      <c r="N12" s="71">
        <v>1.3740000000000001</v>
      </c>
      <c r="O12" s="30">
        <v>13</v>
      </c>
      <c r="P12" s="30">
        <v>0.1</v>
      </c>
      <c r="Q12" s="29">
        <v>1.64</v>
      </c>
      <c r="R12" s="29"/>
      <c r="S12" s="40"/>
      <c r="T12" s="40"/>
      <c r="U12" s="29"/>
      <c r="V12" s="29"/>
      <c r="W12" s="29"/>
    </row>
    <row r="13" spans="2:23">
      <c r="B13" s="8">
        <f t="shared" si="0"/>
        <v>16</v>
      </c>
      <c r="C13" s="39">
        <v>27.87</v>
      </c>
      <c r="D13" s="70">
        <v>0.217723</v>
      </c>
      <c r="E13" s="39">
        <v>1.1177550000000001</v>
      </c>
      <c r="F13" s="37"/>
      <c r="G13" s="37"/>
      <c r="H13" s="37"/>
      <c r="I13" s="37"/>
      <c r="J13" s="37"/>
      <c r="K13" s="38"/>
      <c r="L13" s="38">
        <v>11.1554</v>
      </c>
      <c r="M13" s="71">
        <v>3.8399999999999997E-2</v>
      </c>
      <c r="N13" s="71">
        <v>1.0837000000000001</v>
      </c>
      <c r="O13" s="30">
        <v>11</v>
      </c>
      <c r="P13" s="30">
        <v>0.14000000000000001</v>
      </c>
      <c r="Q13" s="29">
        <v>1.1499999999999999</v>
      </c>
      <c r="R13" s="29"/>
      <c r="S13" s="40"/>
      <c r="T13" s="40"/>
      <c r="U13" s="29"/>
      <c r="V13" s="29"/>
      <c r="W13" s="29"/>
    </row>
    <row r="14" spans="2:23">
      <c r="B14" s="8">
        <f t="shared" si="0"/>
        <v>18</v>
      </c>
      <c r="C14" s="39">
        <v>19.920000000000002</v>
      </c>
      <c r="D14" s="70">
        <v>0.20185</v>
      </c>
      <c r="E14" s="39">
        <v>1.1053200000000001</v>
      </c>
      <c r="F14" s="37"/>
      <c r="G14" s="37"/>
      <c r="H14" s="37"/>
      <c r="I14" s="37"/>
      <c r="J14" s="37"/>
      <c r="K14" s="38"/>
      <c r="L14" s="38">
        <v>6.7728999999999999</v>
      </c>
      <c r="M14" s="71">
        <v>3.0599999999999999E-2</v>
      </c>
      <c r="N14" s="71">
        <v>1.0953999999999999</v>
      </c>
      <c r="O14" s="30">
        <v>10</v>
      </c>
      <c r="P14" s="30">
        <v>0.04</v>
      </c>
      <c r="Q14" s="29">
        <v>1.33</v>
      </c>
      <c r="R14" s="29"/>
      <c r="S14" s="40"/>
      <c r="T14" s="40"/>
      <c r="U14" s="29"/>
      <c r="V14" s="29"/>
      <c r="W14" s="29"/>
    </row>
    <row r="15" spans="2:23">
      <c r="B15" s="8">
        <f t="shared" si="0"/>
        <v>20</v>
      </c>
      <c r="C15" s="39">
        <v>7.32</v>
      </c>
      <c r="D15" s="70">
        <v>0.19235099999999999</v>
      </c>
      <c r="E15" s="39">
        <v>1.2741739999999999</v>
      </c>
      <c r="F15" s="37"/>
      <c r="G15" s="37"/>
      <c r="H15" s="37"/>
      <c r="I15" s="37"/>
      <c r="J15" s="37"/>
      <c r="K15" s="38"/>
      <c r="L15" s="38">
        <v>1.992</v>
      </c>
      <c r="M15" s="71">
        <v>3.6600000000000001E-2</v>
      </c>
      <c r="N15" s="71">
        <v>1.0846</v>
      </c>
      <c r="O15" s="30">
        <v>0</v>
      </c>
      <c r="P15" s="30">
        <v>0.01</v>
      </c>
      <c r="Q15" s="29">
        <v>1.02</v>
      </c>
      <c r="R15" s="29"/>
      <c r="S15" s="40"/>
      <c r="T15" s="40"/>
      <c r="U15" s="29"/>
      <c r="V15" s="29"/>
      <c r="W15" s="29"/>
    </row>
    <row r="16" spans="2:23">
      <c r="B16" s="8">
        <f t="shared" si="0"/>
        <v>22</v>
      </c>
      <c r="C16" s="39">
        <v>6.64</v>
      </c>
      <c r="D16" s="70">
        <v>0.15598100000000001</v>
      </c>
      <c r="E16" s="39">
        <v>1.467301</v>
      </c>
      <c r="F16" s="37"/>
      <c r="G16" s="37"/>
      <c r="H16" s="37"/>
      <c r="I16" s="37"/>
      <c r="J16" s="37"/>
      <c r="K16" s="38"/>
      <c r="L16" s="38"/>
      <c r="M16" s="39"/>
      <c r="N16" s="39"/>
      <c r="O16" s="30"/>
      <c r="P16" s="30"/>
      <c r="Q16" s="29"/>
      <c r="R16" s="29"/>
      <c r="S16" s="40"/>
      <c r="T16" s="40"/>
      <c r="U16" s="29"/>
      <c r="V16" s="29"/>
      <c r="W16" s="29"/>
    </row>
    <row r="17" spans="2:23">
      <c r="B17" s="8">
        <f t="shared" si="0"/>
        <v>24</v>
      </c>
      <c r="C17" s="37"/>
      <c r="D17" s="37"/>
      <c r="E17" s="37"/>
      <c r="F17" s="37"/>
      <c r="G17" s="37"/>
      <c r="H17" s="37"/>
      <c r="I17" s="37"/>
      <c r="J17" s="37"/>
      <c r="K17" s="38"/>
      <c r="L17" s="38"/>
      <c r="M17" s="39"/>
      <c r="N17" s="39"/>
      <c r="O17" s="30"/>
      <c r="P17" s="30"/>
      <c r="Q17" s="29"/>
      <c r="R17" s="29"/>
      <c r="S17" s="40"/>
      <c r="T17" s="40"/>
      <c r="U17" s="29"/>
      <c r="V17" s="29"/>
      <c r="W17" s="29"/>
    </row>
  </sheetData>
  <mergeCells count="7">
    <mergeCell ref="U2:W2"/>
    <mergeCell ref="C2:E2"/>
    <mergeCell ref="F2:H2"/>
    <mergeCell ref="I2:K2"/>
    <mergeCell ref="L2:N2"/>
    <mergeCell ref="O2:Q2"/>
    <mergeCell ref="R2:T2"/>
  </mergeCells>
  <phoneticPr fontId="7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41"/>
  <sheetViews>
    <sheetView topLeftCell="A22" workbookViewId="0">
      <selection activeCell="O6" sqref="O6:Q16"/>
    </sheetView>
  </sheetViews>
  <sheetFormatPr defaultRowHeight="12.75"/>
  <sheetData>
    <row r="1" spans="2:23" s="8" customFormat="1"/>
    <row r="2" spans="2:23">
      <c r="C2" s="79" t="s">
        <v>45</v>
      </c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</row>
    <row r="3" spans="2:23" ht="63.75" customHeight="1">
      <c r="B3" s="6" t="s">
        <v>7</v>
      </c>
      <c r="C3" s="78" t="s">
        <v>13</v>
      </c>
      <c r="D3" s="78"/>
      <c r="E3" s="78"/>
      <c r="F3" s="78" t="s">
        <v>21</v>
      </c>
      <c r="G3" s="78"/>
      <c r="H3" s="78"/>
      <c r="I3" s="78" t="s">
        <v>16</v>
      </c>
      <c r="J3" s="78"/>
      <c r="K3" s="78"/>
      <c r="L3" s="78" t="s">
        <v>22</v>
      </c>
      <c r="M3" s="78"/>
      <c r="N3" s="78"/>
      <c r="O3" s="78" t="s">
        <v>17</v>
      </c>
      <c r="P3" s="78"/>
      <c r="Q3" s="78"/>
      <c r="R3" s="78" t="s">
        <v>23</v>
      </c>
      <c r="S3" s="78"/>
      <c r="T3" s="78"/>
      <c r="U3" s="78"/>
      <c r="V3" s="78"/>
      <c r="W3" s="78"/>
    </row>
    <row r="4" spans="2:23" ht="123.75">
      <c r="B4" s="6"/>
      <c r="C4" s="42" t="s">
        <v>26</v>
      </c>
      <c r="D4" s="42" t="s">
        <v>25</v>
      </c>
      <c r="E4" s="42" t="s">
        <v>27</v>
      </c>
      <c r="F4" s="42" t="s">
        <v>26</v>
      </c>
      <c r="G4" s="42" t="s">
        <v>25</v>
      </c>
      <c r="H4" s="42" t="s">
        <v>27</v>
      </c>
      <c r="I4" s="42" t="s">
        <v>26</v>
      </c>
      <c r="J4" s="42" t="s">
        <v>25</v>
      </c>
      <c r="K4" s="42" t="s">
        <v>27</v>
      </c>
      <c r="L4" s="42" t="s">
        <v>26</v>
      </c>
      <c r="M4" s="42" t="s">
        <v>25</v>
      </c>
      <c r="N4" s="42" t="s">
        <v>27</v>
      </c>
      <c r="O4" s="42" t="s">
        <v>26</v>
      </c>
      <c r="P4" s="42" t="s">
        <v>25</v>
      </c>
      <c r="Q4" s="42" t="s">
        <v>27</v>
      </c>
      <c r="R4" s="42" t="s">
        <v>26</v>
      </c>
      <c r="S4" s="42" t="s">
        <v>25</v>
      </c>
      <c r="T4" s="42" t="s">
        <v>27</v>
      </c>
      <c r="U4" s="42" t="s">
        <v>26</v>
      </c>
      <c r="V4" s="42" t="s">
        <v>25</v>
      </c>
      <c r="W4" s="42" t="s">
        <v>27</v>
      </c>
    </row>
    <row r="5" spans="2:23" ht="15">
      <c r="B5" s="8">
        <v>-2</v>
      </c>
      <c r="C5" s="37"/>
      <c r="D5" s="37"/>
      <c r="E5" s="36"/>
      <c r="F5" s="37"/>
      <c r="G5" s="37"/>
      <c r="H5" s="37"/>
      <c r="I5" s="37"/>
      <c r="J5" s="37"/>
      <c r="K5" s="38"/>
      <c r="L5" s="38"/>
      <c r="M5" s="39"/>
      <c r="N5" s="39"/>
      <c r="O5" s="37"/>
      <c r="P5" s="37"/>
      <c r="Q5" s="29"/>
      <c r="R5" s="29"/>
      <c r="S5" s="40"/>
      <c r="T5" s="40"/>
      <c r="U5" s="29"/>
      <c r="V5" s="29"/>
      <c r="W5" s="29"/>
    </row>
    <row r="6" spans="2:23">
      <c r="B6" s="8">
        <f>B5+2</f>
        <v>0</v>
      </c>
      <c r="C6" s="70"/>
      <c r="D6" s="70"/>
      <c r="E6" s="70"/>
      <c r="F6" s="37"/>
      <c r="G6" s="37"/>
      <c r="H6" s="37"/>
      <c r="I6" s="37"/>
      <c r="J6" s="37"/>
      <c r="K6" s="38"/>
      <c r="L6" s="38">
        <v>67.994699999999995</v>
      </c>
      <c r="M6" s="39">
        <v>0.27900000000000003</v>
      </c>
      <c r="N6" s="39">
        <v>1.522426265998887</v>
      </c>
      <c r="O6" s="30">
        <v>24</v>
      </c>
      <c r="P6" s="30">
        <v>0.33</v>
      </c>
      <c r="Q6" s="29">
        <v>2.79</v>
      </c>
      <c r="R6" s="29"/>
      <c r="S6" s="40"/>
      <c r="T6" s="40"/>
      <c r="U6" s="29"/>
      <c r="V6" s="29"/>
      <c r="W6" s="29"/>
    </row>
    <row r="7" spans="2:23">
      <c r="B7" s="8">
        <f t="shared" ref="B7:B18" si="0">B6+2</f>
        <v>2</v>
      </c>
      <c r="C7" s="70"/>
      <c r="D7" s="70"/>
      <c r="E7" s="70"/>
      <c r="F7" s="37"/>
      <c r="G7" s="37"/>
      <c r="H7" s="37"/>
      <c r="I7" s="37"/>
      <c r="J7" s="37"/>
      <c r="K7" s="38"/>
      <c r="L7" s="38">
        <v>55.843299999999999</v>
      </c>
      <c r="M7" s="39">
        <v>0.13780000000000001</v>
      </c>
      <c r="N7" s="39">
        <v>1.9366913123844729</v>
      </c>
      <c r="O7" s="30">
        <v>30</v>
      </c>
      <c r="P7" s="30">
        <v>0.18</v>
      </c>
      <c r="Q7" s="29">
        <v>2.6</v>
      </c>
      <c r="R7" s="29"/>
      <c r="S7" s="40"/>
      <c r="T7" s="40"/>
      <c r="U7" s="29"/>
      <c r="V7" s="29"/>
      <c r="W7" s="29"/>
    </row>
    <row r="8" spans="2:23">
      <c r="B8" s="8">
        <f t="shared" si="0"/>
        <v>4</v>
      </c>
      <c r="C8" s="70"/>
      <c r="D8" s="70"/>
      <c r="E8" s="70"/>
      <c r="F8" s="37"/>
      <c r="G8" s="37"/>
      <c r="H8" s="37"/>
      <c r="I8" s="37"/>
      <c r="J8" s="37"/>
      <c r="K8" s="38"/>
      <c r="L8" s="38">
        <v>52.257599999999996</v>
      </c>
      <c r="M8" s="39">
        <v>0.1474</v>
      </c>
      <c r="N8" s="39">
        <v>2.0724845327254964</v>
      </c>
      <c r="O8" s="30">
        <v>20</v>
      </c>
      <c r="P8" s="30">
        <v>0.11</v>
      </c>
      <c r="Q8" s="29">
        <v>2.7</v>
      </c>
      <c r="R8" s="29"/>
      <c r="S8" s="40"/>
      <c r="T8" s="40"/>
      <c r="U8" s="29"/>
      <c r="V8" s="29"/>
      <c r="W8" s="29"/>
    </row>
    <row r="9" spans="2:23">
      <c r="B9" s="8">
        <f t="shared" si="0"/>
        <v>6</v>
      </c>
      <c r="C9" s="70"/>
      <c r="D9" s="70"/>
      <c r="E9" s="70"/>
      <c r="F9" s="37"/>
      <c r="G9" s="37"/>
      <c r="H9" s="37"/>
      <c r="I9" s="37"/>
      <c r="J9" s="37"/>
      <c r="K9" s="38"/>
      <c r="L9" s="38">
        <v>45.285499999999999</v>
      </c>
      <c r="M9" s="39">
        <v>0.1326</v>
      </c>
      <c r="N9" s="39">
        <v>2.1094059405940593</v>
      </c>
      <c r="O9" s="30">
        <v>19</v>
      </c>
      <c r="P9" s="30">
        <v>0.18</v>
      </c>
      <c r="Q9" s="29">
        <v>2.19</v>
      </c>
      <c r="R9" s="29"/>
      <c r="S9" s="40"/>
      <c r="T9" s="40"/>
      <c r="U9" s="29"/>
      <c r="V9" s="29"/>
      <c r="W9" s="29"/>
    </row>
    <row r="10" spans="2:23">
      <c r="B10" s="8">
        <f t="shared" si="0"/>
        <v>8</v>
      </c>
      <c r="C10" s="70"/>
      <c r="D10" s="70"/>
      <c r="E10" s="70"/>
      <c r="F10" s="37"/>
      <c r="G10" s="37"/>
      <c r="H10" s="37"/>
      <c r="I10" s="37"/>
      <c r="J10" s="37"/>
      <c r="K10" s="38"/>
      <c r="L10" s="38">
        <v>38.479399999999998</v>
      </c>
      <c r="M10" s="39">
        <v>0.1502</v>
      </c>
      <c r="N10" s="39">
        <v>1.6674224531569832</v>
      </c>
      <c r="O10" s="30">
        <v>15</v>
      </c>
      <c r="P10" s="30">
        <v>0.15</v>
      </c>
      <c r="Q10" s="29">
        <v>1.74</v>
      </c>
      <c r="R10" s="29"/>
      <c r="S10" s="40"/>
      <c r="T10" s="40"/>
      <c r="U10" s="29"/>
      <c r="V10" s="29"/>
      <c r="W10" s="29"/>
    </row>
    <row r="11" spans="2:23">
      <c r="B11" s="8">
        <f t="shared" si="0"/>
        <v>10</v>
      </c>
      <c r="C11" s="70"/>
      <c r="D11" s="70"/>
      <c r="E11" s="70"/>
      <c r="F11" s="37"/>
      <c r="G11" s="37"/>
      <c r="H11" s="37"/>
      <c r="I11" s="37"/>
      <c r="J11" s="37"/>
      <c r="K11" s="38"/>
      <c r="L11" s="38">
        <v>34.296100000000003</v>
      </c>
      <c r="M11" s="39">
        <v>0.127</v>
      </c>
      <c r="N11" s="39">
        <v>1.8622405417341381</v>
      </c>
      <c r="O11" s="30">
        <v>9</v>
      </c>
      <c r="P11" s="30">
        <v>0.12</v>
      </c>
      <c r="Q11" s="29">
        <v>2.0299999999999998</v>
      </c>
      <c r="R11" s="29"/>
      <c r="S11" s="40"/>
      <c r="T11" s="40"/>
      <c r="U11" s="29"/>
      <c r="V11" s="29"/>
      <c r="W11" s="29"/>
    </row>
    <row r="12" spans="2:23">
      <c r="B12" s="8">
        <f t="shared" si="0"/>
        <v>12</v>
      </c>
      <c r="C12" s="70"/>
      <c r="D12" s="70"/>
      <c r="E12" s="70"/>
      <c r="F12" s="37"/>
      <c r="G12" s="37"/>
      <c r="H12" s="37"/>
      <c r="I12" s="37"/>
      <c r="J12" s="37"/>
      <c r="K12" s="38"/>
      <c r="L12" s="38">
        <v>35.424999999999997</v>
      </c>
      <c r="M12" s="39">
        <v>0.15140000000000001</v>
      </c>
      <c r="N12" s="39">
        <v>2.0100224221303726</v>
      </c>
      <c r="O12" s="30">
        <v>12</v>
      </c>
      <c r="P12" s="30">
        <v>0.18</v>
      </c>
      <c r="Q12" s="29">
        <v>1.82</v>
      </c>
      <c r="R12" s="29"/>
      <c r="S12" s="40"/>
      <c r="T12" s="40"/>
      <c r="U12" s="29"/>
      <c r="V12" s="29"/>
      <c r="W12" s="29"/>
    </row>
    <row r="13" spans="2:23">
      <c r="B13" s="8">
        <f t="shared" si="0"/>
        <v>14</v>
      </c>
      <c r="C13" s="70"/>
      <c r="D13" s="70"/>
      <c r="E13" s="70"/>
      <c r="F13" s="37"/>
      <c r="G13" s="37"/>
      <c r="H13" s="37"/>
      <c r="I13" s="37"/>
      <c r="J13" s="37"/>
      <c r="K13" s="38"/>
      <c r="L13" s="38">
        <v>35.956200000000003</v>
      </c>
      <c r="M13" s="39">
        <v>0.1052</v>
      </c>
      <c r="N13" s="39">
        <v>1.7139430675120391</v>
      </c>
      <c r="O13" s="30">
        <v>14</v>
      </c>
      <c r="P13" s="30">
        <v>0.13</v>
      </c>
      <c r="Q13" s="29">
        <v>2</v>
      </c>
      <c r="R13" s="29"/>
      <c r="S13" s="40"/>
      <c r="T13" s="40"/>
      <c r="U13" s="29"/>
      <c r="V13" s="29"/>
      <c r="W13" s="29"/>
    </row>
    <row r="14" spans="2:23">
      <c r="B14" s="8">
        <f t="shared" si="0"/>
        <v>16</v>
      </c>
      <c r="C14" s="70"/>
      <c r="D14" s="70"/>
      <c r="E14" s="70"/>
      <c r="F14" s="37"/>
      <c r="G14" s="37"/>
      <c r="H14" s="37"/>
      <c r="I14" s="37"/>
      <c r="J14" s="37"/>
      <c r="K14" s="38"/>
      <c r="L14" s="38">
        <v>34.761000000000003</v>
      </c>
      <c r="M14" s="39">
        <v>0.10539999999999999</v>
      </c>
      <c r="N14" s="39">
        <v>1.7757440128260795</v>
      </c>
      <c r="O14" s="30">
        <v>12</v>
      </c>
      <c r="P14" s="30">
        <v>0.1</v>
      </c>
      <c r="Q14" s="29">
        <v>1.81</v>
      </c>
      <c r="R14" s="29"/>
      <c r="S14" s="40"/>
      <c r="T14" s="40"/>
      <c r="U14" s="29"/>
      <c r="V14" s="29"/>
      <c r="W14" s="29"/>
    </row>
    <row r="15" spans="2:23">
      <c r="B15" s="8">
        <f t="shared" si="0"/>
        <v>18</v>
      </c>
      <c r="C15" s="70"/>
      <c r="D15" s="70"/>
      <c r="E15" s="70"/>
      <c r="F15" s="37"/>
      <c r="G15" s="37"/>
      <c r="H15" s="37"/>
      <c r="I15" s="37"/>
      <c r="J15" s="37"/>
      <c r="K15" s="38"/>
      <c r="L15" s="38">
        <v>32.038499999999999</v>
      </c>
      <c r="M15" s="39">
        <v>0.14560000000000001</v>
      </c>
      <c r="N15" s="39">
        <v>1.7970552808418918</v>
      </c>
      <c r="O15" s="30">
        <v>12</v>
      </c>
      <c r="P15" s="30">
        <v>0.15</v>
      </c>
      <c r="Q15" s="29">
        <v>1.71</v>
      </c>
      <c r="R15" s="29"/>
      <c r="S15" s="40"/>
      <c r="T15" s="40"/>
      <c r="U15" s="29"/>
      <c r="V15" s="29"/>
      <c r="W15" s="29"/>
    </row>
    <row r="16" spans="2:23">
      <c r="B16" s="8">
        <f t="shared" si="0"/>
        <v>20</v>
      </c>
      <c r="C16" s="70"/>
      <c r="D16" s="70"/>
      <c r="E16" s="70"/>
      <c r="F16" s="37"/>
      <c r="G16" s="37"/>
      <c r="H16" s="37"/>
      <c r="I16" s="37"/>
      <c r="J16" s="37"/>
      <c r="K16" s="38"/>
      <c r="L16" s="38">
        <v>45.517899999999997</v>
      </c>
      <c r="M16" s="39">
        <v>0.1328</v>
      </c>
      <c r="N16" s="39">
        <v>1.2441852612894202</v>
      </c>
      <c r="O16" s="30">
        <v>11</v>
      </c>
      <c r="P16" s="30">
        <v>0.1</v>
      </c>
      <c r="Q16" s="29">
        <v>1.75</v>
      </c>
      <c r="R16" s="29"/>
      <c r="S16" s="40"/>
      <c r="T16" s="40"/>
      <c r="U16" s="29"/>
      <c r="V16" s="29"/>
      <c r="W16" s="29"/>
    </row>
    <row r="17" spans="2:23" ht="15">
      <c r="B17" s="8">
        <f t="shared" si="0"/>
        <v>22</v>
      </c>
      <c r="C17" s="37"/>
      <c r="D17" s="36"/>
      <c r="E17" s="36"/>
      <c r="F17" s="37"/>
      <c r="G17" s="37"/>
      <c r="H17" s="37"/>
      <c r="I17" s="37"/>
      <c r="J17" s="37"/>
      <c r="K17" s="38"/>
      <c r="L17" s="38"/>
      <c r="M17" s="39"/>
      <c r="N17" s="39"/>
      <c r="O17" s="30"/>
      <c r="P17" s="30"/>
      <c r="Q17" s="29"/>
      <c r="R17" s="29"/>
      <c r="S17" s="40"/>
      <c r="T17" s="40"/>
      <c r="U17" s="29"/>
      <c r="V17" s="29"/>
      <c r="W17" s="29"/>
    </row>
    <row r="18" spans="2:23" ht="15">
      <c r="B18" s="8">
        <f t="shared" si="0"/>
        <v>24</v>
      </c>
      <c r="C18" s="37"/>
      <c r="D18" s="36"/>
      <c r="E18" s="36"/>
      <c r="F18" s="37"/>
      <c r="G18" s="37"/>
      <c r="H18" s="37"/>
      <c r="I18" s="37"/>
      <c r="J18" s="37"/>
      <c r="K18" s="38"/>
      <c r="L18" s="38"/>
      <c r="M18" s="39"/>
      <c r="N18" s="39"/>
      <c r="O18" s="30"/>
      <c r="P18" s="30"/>
      <c r="Q18" s="29"/>
      <c r="R18" s="29"/>
      <c r="S18" s="40"/>
      <c r="T18" s="40"/>
      <c r="U18" s="29"/>
      <c r="V18" s="29"/>
      <c r="W18" s="29"/>
    </row>
    <row r="25" spans="2:23">
      <c r="B25" s="8"/>
      <c r="C25" s="8"/>
      <c r="D25" s="8"/>
      <c r="E25" s="8"/>
      <c r="F25" s="79" t="s">
        <v>46</v>
      </c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8"/>
      <c r="T25" s="8"/>
      <c r="U25" s="8"/>
      <c r="V25" s="8"/>
      <c r="W25" s="8"/>
    </row>
    <row r="26" spans="2:23" ht="46.5">
      <c r="B26" s="6" t="s">
        <v>7</v>
      </c>
      <c r="C26" s="78" t="s">
        <v>13</v>
      </c>
      <c r="D26" s="78"/>
      <c r="E26" s="78"/>
      <c r="F26" s="78" t="s">
        <v>21</v>
      </c>
      <c r="G26" s="78"/>
      <c r="H26" s="78"/>
      <c r="I26" s="78" t="s">
        <v>16</v>
      </c>
      <c r="J26" s="78"/>
      <c r="K26" s="78"/>
      <c r="L26" s="78" t="s">
        <v>22</v>
      </c>
      <c r="M26" s="78"/>
      <c r="N26" s="78"/>
      <c r="O26" s="78" t="s">
        <v>17</v>
      </c>
      <c r="P26" s="78"/>
      <c r="Q26" s="78"/>
      <c r="R26" s="78" t="s">
        <v>23</v>
      </c>
      <c r="S26" s="78"/>
      <c r="T26" s="78"/>
      <c r="U26" s="78"/>
      <c r="V26" s="78"/>
      <c r="W26" s="78"/>
    </row>
    <row r="27" spans="2:23" ht="123.75">
      <c r="B27" s="6"/>
      <c r="C27" s="42" t="s">
        <v>26</v>
      </c>
      <c r="D27" s="42" t="s">
        <v>25</v>
      </c>
      <c r="E27" s="42" t="s">
        <v>27</v>
      </c>
      <c r="F27" s="42" t="s">
        <v>26</v>
      </c>
      <c r="G27" s="42" t="s">
        <v>25</v>
      </c>
      <c r="H27" s="42" t="s">
        <v>27</v>
      </c>
      <c r="I27" s="42" t="s">
        <v>26</v>
      </c>
      <c r="J27" s="42" t="s">
        <v>25</v>
      </c>
      <c r="K27" s="42" t="s">
        <v>27</v>
      </c>
      <c r="L27" s="42" t="s">
        <v>26</v>
      </c>
      <c r="M27" s="42" t="s">
        <v>25</v>
      </c>
      <c r="N27" s="42" t="s">
        <v>27</v>
      </c>
      <c r="O27" s="42" t="s">
        <v>26</v>
      </c>
      <c r="P27" s="42" t="s">
        <v>25</v>
      </c>
      <c r="Q27" s="42" t="s">
        <v>27</v>
      </c>
      <c r="R27" s="42" t="s">
        <v>26</v>
      </c>
      <c r="S27" s="42" t="s">
        <v>25</v>
      </c>
      <c r="T27" s="42" t="s">
        <v>27</v>
      </c>
      <c r="U27" s="42" t="s">
        <v>26</v>
      </c>
      <c r="V27" s="42" t="s">
        <v>25</v>
      </c>
      <c r="W27" s="42" t="s">
        <v>27</v>
      </c>
    </row>
    <row r="28" spans="2:23">
      <c r="B28" s="8">
        <v>-2</v>
      </c>
      <c r="C28" s="70"/>
      <c r="D28" s="70"/>
      <c r="E28" s="70"/>
      <c r="F28" s="70"/>
      <c r="G28" s="70"/>
      <c r="H28" s="70"/>
      <c r="I28" s="70"/>
      <c r="J28" s="70"/>
      <c r="K28" s="38"/>
      <c r="L28" s="38"/>
      <c r="M28" s="39"/>
      <c r="N28" s="39"/>
      <c r="O28" s="70"/>
      <c r="P28" s="70"/>
      <c r="Q28" s="29"/>
      <c r="R28" s="29"/>
      <c r="S28" s="40"/>
      <c r="T28" s="40"/>
      <c r="U28" s="29"/>
      <c r="V28" s="29"/>
      <c r="W28" s="29"/>
    </row>
    <row r="29" spans="2:23">
      <c r="B29" s="8">
        <f>B28+2</f>
        <v>0</v>
      </c>
      <c r="C29" s="73">
        <v>0.23033100000000001</v>
      </c>
      <c r="D29" s="73">
        <v>49.62</v>
      </c>
      <c r="E29" s="73">
        <v>2.0099999999999998</v>
      </c>
      <c r="F29" s="70"/>
      <c r="G29" s="70"/>
      <c r="H29" s="70"/>
      <c r="I29" s="70"/>
      <c r="J29" s="70"/>
      <c r="K29" s="38"/>
      <c r="L29" s="38">
        <v>56.938899999999997</v>
      </c>
      <c r="M29" s="39">
        <v>0.30259999999999998</v>
      </c>
      <c r="N29" s="39">
        <v>1.4425017330355079</v>
      </c>
      <c r="O29" s="30">
        <v>25</v>
      </c>
      <c r="P29" s="30">
        <v>0.1</v>
      </c>
      <c r="Q29" s="29">
        <v>2.85</v>
      </c>
      <c r="R29" s="29"/>
      <c r="S29" s="40"/>
      <c r="T29" s="40"/>
      <c r="U29" s="29"/>
      <c r="V29" s="29"/>
      <c r="W29" s="29"/>
    </row>
    <row r="30" spans="2:23">
      <c r="B30" s="8">
        <f t="shared" ref="B30:B41" si="1">B29+2</f>
        <v>2</v>
      </c>
      <c r="C30" s="73">
        <v>0.18184500000000001</v>
      </c>
      <c r="D30" s="73">
        <v>54.84</v>
      </c>
      <c r="E30" s="73">
        <v>2.2000000000000002</v>
      </c>
      <c r="F30" s="70"/>
      <c r="G30" s="70"/>
      <c r="H30" s="70"/>
      <c r="I30" s="70"/>
      <c r="J30" s="70"/>
      <c r="K30" s="38"/>
      <c r="L30" s="38">
        <v>53.4529</v>
      </c>
      <c r="M30" s="39">
        <v>0.18679999999999999</v>
      </c>
      <c r="N30" s="39">
        <v>1.5667088429635876</v>
      </c>
      <c r="O30" s="30">
        <v>12</v>
      </c>
      <c r="P30" s="30">
        <v>0.15</v>
      </c>
      <c r="Q30" s="29">
        <v>2.14</v>
      </c>
      <c r="R30" s="29"/>
      <c r="S30" s="40"/>
      <c r="T30" s="40"/>
      <c r="U30" s="29"/>
      <c r="V30" s="29"/>
      <c r="W30" s="29"/>
    </row>
    <row r="31" spans="2:23">
      <c r="B31" s="8">
        <f t="shared" si="1"/>
        <v>4</v>
      </c>
      <c r="C31" s="73">
        <v>0.22803200000000001</v>
      </c>
      <c r="D31" s="73">
        <v>45.49</v>
      </c>
      <c r="E31" s="73">
        <v>2.94</v>
      </c>
      <c r="F31" s="70"/>
      <c r="G31" s="70"/>
      <c r="H31" s="70"/>
      <c r="I31" s="70"/>
      <c r="J31" s="70"/>
      <c r="K31" s="38"/>
      <c r="L31" s="38">
        <v>37.914999999999999</v>
      </c>
      <c r="M31" s="39">
        <v>0.222</v>
      </c>
      <c r="N31" s="39">
        <v>1.7644570963806425</v>
      </c>
      <c r="O31" s="30">
        <v>17</v>
      </c>
      <c r="P31" s="30">
        <v>0.09</v>
      </c>
      <c r="Q31" s="29">
        <v>1.92</v>
      </c>
      <c r="R31" s="29"/>
      <c r="S31" s="40"/>
      <c r="T31" s="40"/>
      <c r="U31" s="29"/>
      <c r="V31" s="29"/>
      <c r="W31" s="29"/>
    </row>
    <row r="32" spans="2:23">
      <c r="B32" s="8">
        <f t="shared" si="1"/>
        <v>6</v>
      </c>
      <c r="C32" s="73">
        <v>0.17854600000000001</v>
      </c>
      <c r="D32" s="73">
        <v>39.54</v>
      </c>
      <c r="E32" s="73">
        <v>1.76</v>
      </c>
      <c r="F32" s="70"/>
      <c r="G32" s="70"/>
      <c r="H32" s="70"/>
      <c r="I32" s="70"/>
      <c r="J32" s="70"/>
      <c r="K32" s="38"/>
      <c r="L32" s="38">
        <v>36.288200000000003</v>
      </c>
      <c r="M32" s="39">
        <v>0.1618</v>
      </c>
      <c r="N32" s="39">
        <v>2.0247405388405495</v>
      </c>
      <c r="O32" s="30">
        <v>9</v>
      </c>
      <c r="P32" s="30">
        <v>0.1</v>
      </c>
      <c r="Q32" s="29">
        <v>2</v>
      </c>
      <c r="R32" s="29"/>
      <c r="S32" s="40"/>
      <c r="T32" s="40"/>
      <c r="U32" s="29"/>
      <c r="V32" s="29"/>
      <c r="W32" s="29"/>
    </row>
    <row r="33" spans="2:23">
      <c r="B33" s="8">
        <f t="shared" si="1"/>
        <v>8</v>
      </c>
      <c r="C33" s="73">
        <v>0.22503200000000001</v>
      </c>
      <c r="D33" s="73">
        <v>29.32</v>
      </c>
      <c r="E33" s="73">
        <v>2</v>
      </c>
      <c r="F33" s="70"/>
      <c r="G33" s="70"/>
      <c r="H33" s="70"/>
      <c r="I33" s="70">
        <v>22.363150867823762</v>
      </c>
      <c r="J33" s="70">
        <v>0.13700000000000001</v>
      </c>
      <c r="K33" s="70">
        <v>1.3655030800821355</v>
      </c>
      <c r="L33" s="38">
        <v>39.840600000000002</v>
      </c>
      <c r="M33" s="39">
        <v>0.1</v>
      </c>
      <c r="N33" s="39">
        <v>2.2786050895381718</v>
      </c>
      <c r="O33" s="30">
        <v>10</v>
      </c>
      <c r="P33" s="30">
        <v>0.12</v>
      </c>
      <c r="Q33" s="29">
        <v>1.94</v>
      </c>
      <c r="R33" s="29"/>
      <c r="S33" s="40"/>
      <c r="T33" s="40"/>
      <c r="U33" s="29"/>
      <c r="V33" s="29"/>
      <c r="W33" s="29"/>
    </row>
    <row r="34" spans="2:23">
      <c r="B34" s="8">
        <f t="shared" si="1"/>
        <v>10</v>
      </c>
      <c r="C34" s="73">
        <v>0.211537</v>
      </c>
      <c r="D34" s="73">
        <v>31.49</v>
      </c>
      <c r="E34" s="73">
        <v>1.96</v>
      </c>
      <c r="F34" s="70"/>
      <c r="G34" s="70"/>
      <c r="H34" s="70"/>
      <c r="I34" s="70">
        <v>10.5</v>
      </c>
      <c r="J34" s="70">
        <v>0.192</v>
      </c>
      <c r="K34" s="70">
        <v>1.2480252764612954</v>
      </c>
      <c r="L34" s="38">
        <v>30.2789</v>
      </c>
      <c r="M34" s="39">
        <v>0.11700000000000001</v>
      </c>
      <c r="N34" s="39">
        <v>2.0430487605046936</v>
      </c>
      <c r="O34" s="30">
        <v>11</v>
      </c>
      <c r="P34" s="30">
        <v>0.12</v>
      </c>
      <c r="Q34" s="29">
        <v>1.85</v>
      </c>
      <c r="R34" s="29"/>
      <c r="S34" s="40"/>
      <c r="T34" s="40"/>
      <c r="U34" s="29"/>
      <c r="V34" s="29"/>
      <c r="W34" s="29"/>
    </row>
    <row r="35" spans="2:23">
      <c r="B35" s="8">
        <f t="shared" si="1"/>
        <v>12</v>
      </c>
      <c r="C35" s="73">
        <v>0.16714999999999999</v>
      </c>
      <c r="D35" s="73">
        <v>27.64</v>
      </c>
      <c r="E35" s="73">
        <v>1.83</v>
      </c>
      <c r="F35" s="70"/>
      <c r="G35" s="70"/>
      <c r="H35" s="70"/>
      <c r="I35" s="70"/>
      <c r="J35" s="70"/>
      <c r="K35" s="70"/>
      <c r="L35" s="38">
        <v>38.5458</v>
      </c>
      <c r="M35" s="39">
        <v>0.14280000000000001</v>
      </c>
      <c r="N35" s="39">
        <v>1.9324500877801822</v>
      </c>
      <c r="O35" s="30">
        <v>9</v>
      </c>
      <c r="P35" s="30">
        <v>0.09</v>
      </c>
      <c r="Q35" s="29">
        <v>1.79</v>
      </c>
      <c r="R35" s="29"/>
      <c r="S35" s="40"/>
      <c r="T35" s="40"/>
      <c r="U35" s="29"/>
      <c r="V35" s="29"/>
      <c r="W35" s="29"/>
    </row>
    <row r="36" spans="2:23">
      <c r="B36" s="8">
        <f t="shared" si="1"/>
        <v>14</v>
      </c>
      <c r="C36" s="73">
        <v>0.16954900000000001</v>
      </c>
      <c r="D36" s="73">
        <v>31.63</v>
      </c>
      <c r="E36" s="73">
        <v>1.93</v>
      </c>
      <c r="F36" s="70"/>
      <c r="G36" s="70"/>
      <c r="H36" s="70"/>
      <c r="I36" s="70">
        <v>17.839013778100071</v>
      </c>
      <c r="J36" s="70">
        <v>0.20300000000000001</v>
      </c>
      <c r="K36" s="70">
        <v>1.1082004555808658</v>
      </c>
      <c r="L36" s="38">
        <v>38.5458</v>
      </c>
      <c r="M36" s="39">
        <v>0.1852</v>
      </c>
      <c r="N36" s="39">
        <v>1.9642533936651583</v>
      </c>
      <c r="O36" s="30">
        <v>10</v>
      </c>
      <c r="P36" s="30">
        <v>0.05</v>
      </c>
      <c r="Q36" s="29">
        <v>1.75</v>
      </c>
      <c r="R36" s="29"/>
      <c r="S36" s="40"/>
      <c r="T36" s="40"/>
      <c r="U36" s="29"/>
      <c r="V36" s="29"/>
      <c r="W36" s="29"/>
    </row>
    <row r="37" spans="2:23">
      <c r="B37" s="8">
        <f t="shared" si="1"/>
        <v>16</v>
      </c>
      <c r="C37" s="73">
        <v>0.161052</v>
      </c>
      <c r="D37" s="73">
        <v>28.48</v>
      </c>
      <c r="E37" s="73">
        <v>1.96</v>
      </c>
      <c r="F37" s="70"/>
      <c r="G37" s="70"/>
      <c r="H37" s="70"/>
      <c r="I37" s="70">
        <v>13.793103448275861</v>
      </c>
      <c r="J37" s="70">
        <v>0.23699999999999999</v>
      </c>
      <c r="K37" s="70">
        <v>1.3177339901477834</v>
      </c>
      <c r="L37" s="38">
        <v>39.176600000000001</v>
      </c>
      <c r="M37" s="39">
        <v>0.14019999999999999</v>
      </c>
      <c r="N37" s="39">
        <v>1.3394739124777726</v>
      </c>
      <c r="O37" s="30">
        <v>10</v>
      </c>
      <c r="P37" s="30">
        <v>0.03</v>
      </c>
      <c r="Q37" s="29">
        <v>1.93</v>
      </c>
      <c r="R37" s="29"/>
      <c r="S37" s="40"/>
      <c r="T37" s="40"/>
      <c r="U37" s="29"/>
      <c r="V37" s="29"/>
      <c r="W37" s="29"/>
    </row>
    <row r="38" spans="2:23">
      <c r="B38" s="8">
        <f t="shared" si="1"/>
        <v>18</v>
      </c>
      <c r="C38" s="73">
        <v>0.12656200000000001</v>
      </c>
      <c r="D38" s="73">
        <v>20.78</v>
      </c>
      <c r="E38" s="73">
        <v>1.52</v>
      </c>
      <c r="F38" s="70"/>
      <c r="G38" s="70"/>
      <c r="H38" s="70"/>
      <c r="I38" s="70"/>
      <c r="J38" s="70"/>
      <c r="K38" s="38"/>
      <c r="L38" s="38">
        <v>42.065100000000001</v>
      </c>
      <c r="M38" s="39">
        <v>0.12180000000000001</v>
      </c>
      <c r="N38" s="39">
        <v>2.4317983603697888</v>
      </c>
      <c r="O38" s="30">
        <v>7</v>
      </c>
      <c r="P38" s="30">
        <v>0.05</v>
      </c>
      <c r="Q38" s="29">
        <v>1.77</v>
      </c>
      <c r="R38" s="29"/>
      <c r="S38" s="40"/>
      <c r="T38" s="40"/>
      <c r="U38" s="29"/>
      <c r="V38" s="29"/>
      <c r="W38" s="29"/>
    </row>
    <row r="39" spans="2:23">
      <c r="B39" s="8">
        <f t="shared" si="1"/>
        <v>20</v>
      </c>
      <c r="C39" s="73">
        <v>0.12796199999999999</v>
      </c>
      <c r="D39" s="73">
        <v>18.260000000000002</v>
      </c>
      <c r="E39" s="73">
        <v>1.8</v>
      </c>
      <c r="F39" s="70"/>
      <c r="G39" s="70"/>
      <c r="H39" s="70"/>
      <c r="I39" s="70"/>
      <c r="J39" s="70"/>
      <c r="K39" s="38"/>
      <c r="L39" s="38">
        <v>41.1023</v>
      </c>
      <c r="M39" s="39">
        <v>0.13739999999999999</v>
      </c>
      <c r="N39" s="39">
        <v>2.1049503020853635</v>
      </c>
      <c r="O39" s="30">
        <v>5</v>
      </c>
      <c r="P39" s="30">
        <v>0</v>
      </c>
      <c r="Q39" s="29">
        <v>1.77</v>
      </c>
      <c r="R39" s="29"/>
      <c r="S39" s="40"/>
      <c r="T39" s="40"/>
      <c r="U39" s="29"/>
      <c r="V39" s="29"/>
      <c r="W39" s="29"/>
    </row>
    <row r="40" spans="2:23" ht="15">
      <c r="B40" s="8">
        <f t="shared" si="1"/>
        <v>22</v>
      </c>
      <c r="C40" s="70"/>
      <c r="D40" s="36"/>
      <c r="E40" s="36"/>
      <c r="F40" s="70"/>
      <c r="G40" s="70"/>
      <c r="H40" s="70"/>
      <c r="I40" s="70"/>
      <c r="J40" s="70"/>
      <c r="K40" s="38"/>
      <c r="L40" s="38"/>
      <c r="M40" s="39"/>
      <c r="N40" s="39"/>
      <c r="O40" s="30"/>
      <c r="P40" s="30"/>
      <c r="Q40" s="29"/>
      <c r="R40" s="29"/>
      <c r="S40" s="40"/>
      <c r="T40" s="40"/>
      <c r="U40" s="29"/>
      <c r="V40" s="29"/>
      <c r="W40" s="29"/>
    </row>
    <row r="41" spans="2:23" ht="15">
      <c r="B41" s="8">
        <f t="shared" si="1"/>
        <v>24</v>
      </c>
      <c r="C41" s="70"/>
      <c r="D41" s="36"/>
      <c r="E41" s="36"/>
      <c r="F41" s="70"/>
      <c r="G41" s="70"/>
      <c r="H41" s="70"/>
      <c r="I41" s="70"/>
      <c r="J41" s="70"/>
      <c r="K41" s="38"/>
      <c r="L41" s="38"/>
      <c r="M41" s="39"/>
      <c r="N41" s="39"/>
      <c r="O41" s="30"/>
      <c r="P41" s="30"/>
      <c r="Q41" s="29"/>
      <c r="R41" s="29"/>
      <c r="S41" s="40"/>
      <c r="T41" s="40"/>
      <c r="U41" s="29"/>
      <c r="V41" s="29"/>
      <c r="W41" s="29"/>
    </row>
  </sheetData>
  <mergeCells count="16">
    <mergeCell ref="U26:W26"/>
    <mergeCell ref="C2:W2"/>
    <mergeCell ref="F25:R25"/>
    <mergeCell ref="C26:E26"/>
    <mergeCell ref="F26:H26"/>
    <mergeCell ref="I26:K26"/>
    <mergeCell ref="L26:N26"/>
    <mergeCell ref="O26:Q26"/>
    <mergeCell ref="R26:T26"/>
    <mergeCell ref="U3:W3"/>
    <mergeCell ref="C3:E3"/>
    <mergeCell ref="F3:H3"/>
    <mergeCell ref="I3:K3"/>
    <mergeCell ref="L3:N3"/>
    <mergeCell ref="O3:Q3"/>
    <mergeCell ref="R3:T3"/>
  </mergeCells>
  <phoneticPr fontId="7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40"/>
  <sheetViews>
    <sheetView topLeftCell="A16" workbookViewId="0">
      <selection activeCell="H39" sqref="H39"/>
    </sheetView>
  </sheetViews>
  <sheetFormatPr defaultRowHeight="12.75"/>
  <sheetData>
    <row r="1" spans="2:23" s="8" customFormat="1"/>
    <row r="2" spans="2:23">
      <c r="F2" s="79" t="s">
        <v>47</v>
      </c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</row>
    <row r="3" spans="2:23" ht="63" customHeight="1">
      <c r="B3" s="6" t="s">
        <v>7</v>
      </c>
      <c r="C3" s="78" t="s">
        <v>13</v>
      </c>
      <c r="D3" s="78"/>
      <c r="E3" s="78"/>
      <c r="F3" s="78" t="s">
        <v>21</v>
      </c>
      <c r="G3" s="78"/>
      <c r="H3" s="78"/>
      <c r="I3" s="78" t="s">
        <v>16</v>
      </c>
      <c r="J3" s="78"/>
      <c r="K3" s="78"/>
      <c r="L3" s="78" t="s">
        <v>22</v>
      </c>
      <c r="M3" s="78"/>
      <c r="N3" s="78"/>
      <c r="O3" s="78" t="s">
        <v>17</v>
      </c>
      <c r="P3" s="78"/>
      <c r="Q3" s="78"/>
      <c r="R3" s="78" t="s">
        <v>23</v>
      </c>
      <c r="S3" s="78"/>
      <c r="T3" s="78"/>
      <c r="U3" s="78"/>
      <c r="V3" s="78"/>
      <c r="W3" s="78"/>
    </row>
    <row r="4" spans="2:23" ht="123.75">
      <c r="B4" s="6"/>
      <c r="C4" s="42" t="s">
        <v>26</v>
      </c>
      <c r="D4" s="42" t="s">
        <v>25</v>
      </c>
      <c r="E4" s="42" t="s">
        <v>27</v>
      </c>
      <c r="F4" s="42" t="s">
        <v>26</v>
      </c>
      <c r="G4" s="42" t="s">
        <v>25</v>
      </c>
      <c r="H4" s="42" t="s">
        <v>27</v>
      </c>
      <c r="I4" s="42" t="s">
        <v>26</v>
      </c>
      <c r="J4" s="42" t="s">
        <v>25</v>
      </c>
      <c r="K4" s="42" t="s">
        <v>27</v>
      </c>
      <c r="L4" s="42" t="s">
        <v>26</v>
      </c>
      <c r="M4" s="42" t="s">
        <v>25</v>
      </c>
      <c r="N4" s="42" t="s">
        <v>27</v>
      </c>
      <c r="O4" s="42" t="s">
        <v>26</v>
      </c>
      <c r="P4" s="42" t="s">
        <v>25</v>
      </c>
      <c r="Q4" s="42" t="s">
        <v>27</v>
      </c>
      <c r="R4" s="42" t="s">
        <v>26</v>
      </c>
      <c r="S4" s="42" t="s">
        <v>25</v>
      </c>
      <c r="T4" s="42" t="s">
        <v>27</v>
      </c>
      <c r="U4" s="42" t="s">
        <v>26</v>
      </c>
      <c r="V4" s="42" t="s">
        <v>25</v>
      </c>
      <c r="W4" s="42" t="s">
        <v>27</v>
      </c>
    </row>
    <row r="5" spans="2:23" ht="15">
      <c r="B5" s="8">
        <v>-2</v>
      </c>
      <c r="C5" s="37"/>
      <c r="D5" s="37"/>
      <c r="E5" s="36"/>
      <c r="F5" s="37"/>
      <c r="G5" s="37"/>
      <c r="H5" s="37"/>
      <c r="I5" s="37"/>
      <c r="J5" s="37"/>
      <c r="K5" s="38"/>
      <c r="L5" s="38"/>
      <c r="M5" s="39"/>
      <c r="N5" s="39"/>
      <c r="O5" s="37"/>
      <c r="P5" s="37"/>
      <c r="Q5" s="29"/>
      <c r="R5" s="29"/>
      <c r="S5" s="40"/>
      <c r="T5" s="40"/>
      <c r="U5" s="29"/>
      <c r="V5" s="29"/>
      <c r="W5" s="29"/>
    </row>
    <row r="6" spans="2:23">
      <c r="B6" s="8">
        <f>B5+2</f>
        <v>0</v>
      </c>
      <c r="C6" s="70">
        <v>33.729999999999997</v>
      </c>
      <c r="D6" s="70">
        <v>0.47705700000000001</v>
      </c>
      <c r="E6" s="70">
        <v>1.04</v>
      </c>
      <c r="F6" s="37"/>
      <c r="G6" s="37"/>
      <c r="H6" s="37"/>
      <c r="I6" s="37"/>
      <c r="J6" s="37"/>
      <c r="K6" s="38"/>
      <c r="L6" s="38">
        <v>61.221800000000002</v>
      </c>
      <c r="M6" s="39">
        <v>0.438</v>
      </c>
      <c r="N6" s="39">
        <v>1.2283605094507992</v>
      </c>
      <c r="O6" s="30">
        <v>13</v>
      </c>
      <c r="P6" s="30">
        <v>0.08</v>
      </c>
      <c r="Q6" s="29">
        <v>2.31</v>
      </c>
      <c r="R6" s="29"/>
      <c r="S6" s="40"/>
      <c r="T6" s="40"/>
      <c r="U6" s="29"/>
      <c r="V6" s="29"/>
      <c r="W6" s="29"/>
    </row>
    <row r="7" spans="2:23">
      <c r="B7" s="8">
        <f t="shared" ref="B7:B18" si="0">B6+2</f>
        <v>2</v>
      </c>
      <c r="C7" s="70">
        <v>26.52</v>
      </c>
      <c r="D7" s="70">
        <v>0.36339100000000002</v>
      </c>
      <c r="E7" s="70">
        <v>0.93</v>
      </c>
      <c r="F7" s="37"/>
      <c r="G7" s="37"/>
      <c r="H7" s="37"/>
      <c r="I7" s="37"/>
      <c r="J7" s="37"/>
      <c r="K7" s="38"/>
      <c r="L7" s="38">
        <v>50.962800000000001</v>
      </c>
      <c r="M7" s="39">
        <v>0.26400000000000001</v>
      </c>
      <c r="N7" s="39">
        <v>1.5936061248771403</v>
      </c>
      <c r="O7" s="30">
        <v>11</v>
      </c>
      <c r="P7" s="30">
        <v>0.1</v>
      </c>
      <c r="Q7" s="29">
        <v>1.72</v>
      </c>
      <c r="R7" s="29"/>
      <c r="S7" s="40"/>
      <c r="T7" s="40"/>
      <c r="U7" s="29"/>
      <c r="V7" s="29"/>
      <c r="W7" s="29"/>
    </row>
    <row r="8" spans="2:23">
      <c r="B8" s="8">
        <f t="shared" si="0"/>
        <v>4</v>
      </c>
      <c r="C8" s="70">
        <v>21.55</v>
      </c>
      <c r="D8" s="70">
        <v>0.35769299999999998</v>
      </c>
      <c r="E8" s="70">
        <v>1.07</v>
      </c>
      <c r="F8" s="37"/>
      <c r="G8" s="37"/>
      <c r="H8" s="37"/>
      <c r="I8" s="37"/>
      <c r="J8" s="37"/>
      <c r="K8" s="38"/>
      <c r="L8" s="38">
        <v>36.786200000000001</v>
      </c>
      <c r="M8" s="39">
        <v>0.28220000000000001</v>
      </c>
      <c r="N8" s="39">
        <v>1.7210351966873705</v>
      </c>
      <c r="O8" s="30">
        <v>10</v>
      </c>
      <c r="P8" s="30">
        <v>0.1</v>
      </c>
      <c r="Q8" s="29">
        <v>1.68</v>
      </c>
      <c r="R8" s="29"/>
      <c r="S8" s="40"/>
      <c r="T8" s="40"/>
      <c r="U8" s="29"/>
      <c r="V8" s="29"/>
      <c r="W8" s="29"/>
    </row>
    <row r="9" spans="2:23">
      <c r="B9" s="8">
        <f t="shared" si="0"/>
        <v>6</v>
      </c>
      <c r="C9" s="70">
        <v>28.34</v>
      </c>
      <c r="D9" s="70">
        <v>0.28071600000000002</v>
      </c>
      <c r="E9" s="70">
        <v>1.25</v>
      </c>
      <c r="F9" s="37"/>
      <c r="G9" s="37"/>
      <c r="H9" s="37"/>
      <c r="I9" s="37"/>
      <c r="J9" s="37"/>
      <c r="K9" s="38"/>
      <c r="L9" s="38">
        <v>35.756999999999998</v>
      </c>
      <c r="M9" s="39">
        <v>0.21240000000000001</v>
      </c>
      <c r="N9" s="39">
        <v>1.9440952580487465</v>
      </c>
      <c r="O9" s="30">
        <v>12</v>
      </c>
      <c r="P9" s="30">
        <v>0.09</v>
      </c>
      <c r="Q9" s="29">
        <v>1.75</v>
      </c>
      <c r="R9" s="29"/>
      <c r="S9" s="40"/>
      <c r="T9" s="40"/>
      <c r="U9" s="29"/>
      <c r="V9" s="29"/>
      <c r="W9" s="29"/>
    </row>
    <row r="10" spans="2:23">
      <c r="B10" s="8">
        <f t="shared" si="0"/>
        <v>8</v>
      </c>
      <c r="C10" s="70">
        <v>25.4</v>
      </c>
      <c r="D10" s="70">
        <v>0.219134</v>
      </c>
      <c r="E10" s="70">
        <v>1</v>
      </c>
      <c r="F10" s="37"/>
      <c r="G10" s="37"/>
      <c r="H10" s="37"/>
      <c r="I10" s="37"/>
      <c r="J10" s="37"/>
      <c r="K10" s="38"/>
      <c r="L10" s="38">
        <v>40.305399999999999</v>
      </c>
      <c r="M10" s="39">
        <v>0.13039999999999999</v>
      </c>
      <c r="N10" s="39">
        <v>2.3169395405466018</v>
      </c>
      <c r="O10" s="30">
        <v>14</v>
      </c>
      <c r="P10" s="30">
        <v>0.08</v>
      </c>
      <c r="Q10" s="29">
        <v>1.52</v>
      </c>
      <c r="R10" s="29"/>
      <c r="S10" s="40"/>
      <c r="T10" s="40"/>
      <c r="U10" s="29"/>
      <c r="V10" s="29"/>
      <c r="W10" s="29"/>
    </row>
    <row r="11" spans="2:23">
      <c r="B11" s="8">
        <f t="shared" si="0"/>
        <v>10</v>
      </c>
      <c r="C11" s="70">
        <v>19.87</v>
      </c>
      <c r="D11" s="70">
        <v>0.26412099999999999</v>
      </c>
      <c r="E11" s="70">
        <v>1.29</v>
      </c>
      <c r="F11" s="37"/>
      <c r="G11" s="37"/>
      <c r="H11" s="37"/>
      <c r="I11" s="37"/>
      <c r="J11" s="37"/>
      <c r="K11" s="38"/>
      <c r="L11" s="38">
        <v>30.179300000000001</v>
      </c>
      <c r="M11" s="39">
        <v>0.16039999999999999</v>
      </c>
      <c r="N11" s="39">
        <v>2.0192147233413595</v>
      </c>
      <c r="O11" s="30">
        <v>11</v>
      </c>
      <c r="P11" s="30">
        <v>0.06</v>
      </c>
      <c r="Q11" s="29">
        <v>1.53</v>
      </c>
      <c r="R11" s="29"/>
      <c r="S11" s="40"/>
      <c r="T11" s="40"/>
      <c r="U11" s="29"/>
      <c r="V11" s="29"/>
      <c r="W11" s="29"/>
    </row>
    <row r="12" spans="2:23">
      <c r="B12" s="8">
        <f t="shared" si="0"/>
        <v>12</v>
      </c>
      <c r="C12" s="70">
        <v>17.07</v>
      </c>
      <c r="D12" s="70">
        <v>0.20793800000000001</v>
      </c>
      <c r="E12" s="70">
        <v>1.1499999999999999</v>
      </c>
      <c r="F12" s="37"/>
      <c r="G12" s="37"/>
      <c r="H12" s="37"/>
      <c r="I12" s="37"/>
      <c r="J12" s="37"/>
      <c r="K12" s="38"/>
      <c r="L12" s="38">
        <v>37.715800000000002</v>
      </c>
      <c r="M12" s="39">
        <v>0.20119999999999999</v>
      </c>
      <c r="N12" s="39">
        <v>1.892364537190603</v>
      </c>
      <c r="O12" s="30">
        <v>16</v>
      </c>
      <c r="P12" s="30">
        <v>0.04</v>
      </c>
      <c r="Q12" s="29">
        <v>1.5</v>
      </c>
      <c r="R12" s="29"/>
      <c r="S12" s="40"/>
      <c r="T12" s="40"/>
      <c r="U12" s="29"/>
      <c r="V12" s="29"/>
      <c r="W12" s="29"/>
    </row>
    <row r="13" spans="2:23">
      <c r="B13" s="8">
        <f t="shared" si="0"/>
        <v>14</v>
      </c>
      <c r="C13" s="70">
        <v>16.309999999999999</v>
      </c>
      <c r="D13" s="70">
        <v>0.204739</v>
      </c>
      <c r="E13" s="70">
        <v>1.28</v>
      </c>
      <c r="F13" s="37"/>
      <c r="G13" s="37"/>
      <c r="H13" s="37"/>
      <c r="I13" s="37"/>
      <c r="J13" s="37"/>
      <c r="K13" s="38"/>
      <c r="L13" s="38">
        <v>38.379800000000003</v>
      </c>
      <c r="M13" s="39">
        <v>0.22439999999999999</v>
      </c>
      <c r="N13" s="39">
        <v>1.9778505846347014</v>
      </c>
      <c r="O13" s="30">
        <v>14</v>
      </c>
      <c r="P13" s="30">
        <v>0.06</v>
      </c>
      <c r="Q13" s="29">
        <v>1.68</v>
      </c>
      <c r="R13" s="29"/>
      <c r="S13" s="40"/>
      <c r="T13" s="40"/>
      <c r="U13" s="29"/>
      <c r="V13" s="29"/>
      <c r="W13" s="29"/>
    </row>
    <row r="14" spans="2:23">
      <c r="B14" s="8">
        <f t="shared" si="0"/>
        <v>16</v>
      </c>
      <c r="C14" s="70">
        <v>11.48</v>
      </c>
      <c r="D14" s="70">
        <v>0.16145200000000001</v>
      </c>
      <c r="E14" s="70">
        <v>1.43</v>
      </c>
      <c r="F14" s="37"/>
      <c r="G14" s="37"/>
      <c r="H14" s="37"/>
      <c r="I14" s="37"/>
      <c r="J14" s="37"/>
      <c r="K14" s="38"/>
      <c r="L14" s="38">
        <v>41.4011</v>
      </c>
      <c r="M14" s="39">
        <v>0.1948</v>
      </c>
      <c r="N14" s="39">
        <v>1.3083324062743351</v>
      </c>
      <c r="O14" s="30">
        <v>7</v>
      </c>
      <c r="P14" s="30">
        <v>0.09</v>
      </c>
      <c r="Q14" s="29">
        <v>1.74</v>
      </c>
      <c r="R14" s="29"/>
      <c r="S14" s="40"/>
      <c r="T14" s="40"/>
      <c r="U14" s="29"/>
      <c r="V14" s="29"/>
      <c r="W14" s="29"/>
    </row>
    <row r="15" spans="2:23">
      <c r="B15" s="8">
        <f t="shared" si="0"/>
        <v>18</v>
      </c>
      <c r="C15" s="70">
        <v>8.61</v>
      </c>
      <c r="D15" s="70">
        <v>0.128661</v>
      </c>
      <c r="E15" s="70">
        <v>1.33</v>
      </c>
      <c r="F15" s="37"/>
      <c r="G15" s="37"/>
      <c r="H15" s="37"/>
      <c r="I15" s="37"/>
      <c r="J15" s="37"/>
      <c r="K15" s="38"/>
      <c r="L15" s="38">
        <v>39.973399999999998</v>
      </c>
      <c r="M15" s="39">
        <v>0.1512</v>
      </c>
      <c r="N15" s="39">
        <v>2.4477387204904368</v>
      </c>
      <c r="O15" s="30">
        <v>6</v>
      </c>
      <c r="P15" s="30">
        <v>0.04</v>
      </c>
      <c r="Q15" s="29">
        <v>1.51</v>
      </c>
      <c r="R15" s="29"/>
      <c r="S15" s="40"/>
      <c r="T15" s="40"/>
      <c r="U15" s="29"/>
      <c r="V15" s="29"/>
      <c r="W15" s="29"/>
    </row>
    <row r="16" spans="2:23">
      <c r="B16" s="8">
        <f t="shared" si="0"/>
        <v>20</v>
      </c>
      <c r="C16" s="70">
        <v>6.72</v>
      </c>
      <c r="D16" s="70">
        <v>0.10097</v>
      </c>
      <c r="E16" s="70">
        <v>1.46</v>
      </c>
      <c r="F16" s="37"/>
      <c r="G16" s="37"/>
      <c r="H16" s="37"/>
      <c r="I16" s="37"/>
      <c r="J16" s="37"/>
      <c r="K16" s="38"/>
      <c r="L16" s="38">
        <v>41.965499999999999</v>
      </c>
      <c r="M16" s="39">
        <v>0.16539999999999999</v>
      </c>
      <c r="N16" s="39">
        <v>2.1882790807585515</v>
      </c>
      <c r="O16" s="30">
        <v>4</v>
      </c>
      <c r="P16" s="30">
        <v>0.09</v>
      </c>
      <c r="Q16" s="29">
        <v>1.46</v>
      </c>
      <c r="R16" s="29"/>
      <c r="S16" s="40"/>
      <c r="T16" s="40"/>
      <c r="U16" s="29"/>
      <c r="V16" s="29"/>
      <c r="W16" s="29"/>
    </row>
    <row r="17" spans="2:23" ht="15">
      <c r="B17" s="8">
        <f t="shared" si="0"/>
        <v>22</v>
      </c>
      <c r="C17" s="37"/>
      <c r="D17" s="36"/>
      <c r="E17" s="36"/>
      <c r="F17" s="37"/>
      <c r="G17" s="37"/>
      <c r="H17" s="37"/>
      <c r="I17" s="37"/>
      <c r="J17" s="37"/>
      <c r="K17" s="38"/>
      <c r="L17" s="38"/>
      <c r="M17" s="39"/>
      <c r="N17" s="39"/>
      <c r="O17" s="30"/>
      <c r="P17" s="30"/>
      <c r="Q17" s="29"/>
      <c r="R17" s="29"/>
      <c r="S17" s="40"/>
      <c r="T17" s="40"/>
      <c r="U17" s="29"/>
      <c r="V17" s="29"/>
      <c r="W17" s="29"/>
    </row>
    <row r="18" spans="2:23" ht="15">
      <c r="B18" s="8">
        <f t="shared" si="0"/>
        <v>24</v>
      </c>
      <c r="C18" s="37"/>
      <c r="D18" s="36"/>
      <c r="E18" s="36"/>
      <c r="F18" s="37"/>
      <c r="G18" s="37"/>
      <c r="H18" s="37"/>
      <c r="I18" s="37"/>
      <c r="J18" s="37"/>
      <c r="K18" s="38"/>
      <c r="L18" s="38"/>
      <c r="M18" s="39"/>
      <c r="N18" s="39"/>
      <c r="O18" s="30"/>
      <c r="P18" s="30"/>
      <c r="Q18" s="29"/>
      <c r="R18" s="29"/>
      <c r="S18" s="40"/>
      <c r="T18" s="40"/>
      <c r="U18" s="29"/>
      <c r="V18" s="29"/>
      <c r="W18" s="29"/>
    </row>
    <row r="24" spans="2:23">
      <c r="B24" s="8"/>
      <c r="C24" s="8"/>
      <c r="D24" s="8"/>
      <c r="E24" s="8"/>
      <c r="F24" s="79" t="s">
        <v>48</v>
      </c>
      <c r="G24" s="79"/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8"/>
      <c r="T24" s="8"/>
      <c r="U24" s="8"/>
      <c r="V24" s="8"/>
      <c r="W24" s="8"/>
    </row>
    <row r="25" spans="2:23" ht="46.5">
      <c r="B25" s="6" t="s">
        <v>7</v>
      </c>
      <c r="C25" s="78" t="s">
        <v>13</v>
      </c>
      <c r="D25" s="78"/>
      <c r="E25" s="78"/>
      <c r="F25" s="78" t="s">
        <v>21</v>
      </c>
      <c r="G25" s="78"/>
      <c r="H25" s="78"/>
      <c r="I25" s="78" t="s">
        <v>16</v>
      </c>
      <c r="J25" s="78"/>
      <c r="K25" s="78"/>
      <c r="L25" s="78" t="s">
        <v>22</v>
      </c>
      <c r="M25" s="78"/>
      <c r="N25" s="78"/>
      <c r="O25" s="78" t="s">
        <v>17</v>
      </c>
      <c r="P25" s="78"/>
      <c r="Q25" s="78"/>
      <c r="R25" s="78" t="s">
        <v>23</v>
      </c>
      <c r="S25" s="78"/>
      <c r="T25" s="78"/>
      <c r="U25" s="78"/>
      <c r="V25" s="78"/>
      <c r="W25" s="78"/>
    </row>
    <row r="26" spans="2:23" ht="123.75">
      <c r="B26" s="6"/>
      <c r="C26" s="42" t="s">
        <v>26</v>
      </c>
      <c r="D26" s="42" t="s">
        <v>25</v>
      </c>
      <c r="E26" s="42" t="s">
        <v>27</v>
      </c>
      <c r="F26" s="42" t="s">
        <v>26</v>
      </c>
      <c r="G26" s="42" t="s">
        <v>25</v>
      </c>
      <c r="H26" s="42" t="s">
        <v>27</v>
      </c>
      <c r="I26" s="42" t="s">
        <v>26</v>
      </c>
      <c r="J26" s="42" t="s">
        <v>25</v>
      </c>
      <c r="K26" s="42" t="s">
        <v>27</v>
      </c>
      <c r="L26" s="42" t="s">
        <v>26</v>
      </c>
      <c r="M26" s="42" t="s">
        <v>25</v>
      </c>
      <c r="N26" s="42" t="s">
        <v>27</v>
      </c>
      <c r="O26" s="42" t="s">
        <v>26</v>
      </c>
      <c r="P26" s="42" t="s">
        <v>25</v>
      </c>
      <c r="Q26" s="42" t="s">
        <v>27</v>
      </c>
      <c r="R26" s="42" t="s">
        <v>26</v>
      </c>
      <c r="S26" s="42" t="s">
        <v>25</v>
      </c>
      <c r="T26" s="42" t="s">
        <v>27</v>
      </c>
      <c r="U26" s="42" t="s">
        <v>26</v>
      </c>
      <c r="V26" s="42" t="s">
        <v>25</v>
      </c>
      <c r="W26" s="42" t="s">
        <v>27</v>
      </c>
    </row>
    <row r="27" spans="2:23" ht="15">
      <c r="B27" s="8">
        <v>-2</v>
      </c>
      <c r="C27" s="70"/>
      <c r="D27" s="70"/>
      <c r="E27" s="36"/>
      <c r="F27" s="70"/>
      <c r="G27" s="70"/>
      <c r="H27" s="70"/>
      <c r="I27" s="70"/>
      <c r="J27" s="70"/>
      <c r="K27" s="38"/>
      <c r="L27" s="38"/>
      <c r="M27" s="39"/>
      <c r="N27" s="39"/>
      <c r="O27" s="70"/>
      <c r="P27" s="70"/>
      <c r="Q27" s="29"/>
      <c r="R27" s="29"/>
      <c r="S27" s="40"/>
      <c r="T27" s="40"/>
      <c r="U27" s="29"/>
      <c r="V27" s="29"/>
      <c r="W27" s="29"/>
    </row>
    <row r="28" spans="2:23">
      <c r="B28" s="8">
        <f>B27+2</f>
        <v>0</v>
      </c>
      <c r="C28" s="73">
        <v>50.52</v>
      </c>
      <c r="D28" s="73">
        <v>0.3</v>
      </c>
      <c r="E28" s="73">
        <v>1.65</v>
      </c>
      <c r="F28" s="70"/>
      <c r="G28" s="70"/>
      <c r="H28" s="70"/>
      <c r="I28" s="70"/>
      <c r="J28" s="70"/>
      <c r="K28" s="38"/>
      <c r="L28" s="38">
        <v>41.899099999999997</v>
      </c>
      <c r="M28" s="39">
        <v>0.20280000000000001</v>
      </c>
      <c r="N28" s="39">
        <v>2.0619201290843079</v>
      </c>
      <c r="O28" s="30"/>
      <c r="P28" s="30"/>
      <c r="Q28" s="29"/>
      <c r="R28" s="29"/>
      <c r="S28" s="40"/>
      <c r="T28" s="40"/>
      <c r="U28" s="29"/>
      <c r="V28" s="29"/>
      <c r="W28" s="29"/>
    </row>
    <row r="29" spans="2:23">
      <c r="B29" s="8">
        <f t="shared" ref="B29:B40" si="1">B28+2</f>
        <v>2</v>
      </c>
      <c r="C29" s="73">
        <v>42.2</v>
      </c>
      <c r="D29" s="73">
        <v>0.23</v>
      </c>
      <c r="E29" s="73">
        <v>1.8</v>
      </c>
      <c r="F29" s="70"/>
      <c r="G29" s="70"/>
      <c r="H29" s="70"/>
      <c r="I29" s="70"/>
      <c r="J29" s="70"/>
      <c r="K29" s="38"/>
      <c r="L29" s="38">
        <v>40.3718</v>
      </c>
      <c r="M29" s="39">
        <v>0.22020000000000001</v>
      </c>
      <c r="N29" s="39">
        <v>2.0391036368831381</v>
      </c>
      <c r="O29" s="30"/>
      <c r="P29" s="30"/>
      <c r="Q29" s="29"/>
      <c r="R29" s="29"/>
      <c r="S29" s="40"/>
      <c r="T29" s="40"/>
      <c r="U29" s="29"/>
      <c r="V29" s="29"/>
      <c r="W29" s="29"/>
    </row>
    <row r="30" spans="2:23">
      <c r="B30" s="8">
        <f t="shared" si="1"/>
        <v>4</v>
      </c>
      <c r="C30" s="73">
        <v>31.63</v>
      </c>
      <c r="D30" s="73">
        <v>0.28999999999999998</v>
      </c>
      <c r="E30" s="73">
        <v>2.2400000000000002</v>
      </c>
      <c r="F30" s="70"/>
      <c r="G30" s="70"/>
      <c r="H30" s="70"/>
      <c r="I30" s="70"/>
      <c r="J30" s="70"/>
      <c r="K30" s="38"/>
      <c r="L30" s="38">
        <v>37.616199999999999</v>
      </c>
      <c r="M30" s="39">
        <v>0.15179999999999999</v>
      </c>
      <c r="N30" s="39">
        <v>1.8485823207052656</v>
      </c>
      <c r="O30" s="30"/>
      <c r="P30" s="30"/>
      <c r="Q30" s="29"/>
      <c r="R30" s="29"/>
      <c r="S30" s="40"/>
      <c r="T30" s="40"/>
      <c r="U30" s="29"/>
      <c r="V30" s="29"/>
      <c r="W30" s="29"/>
    </row>
    <row r="31" spans="2:23">
      <c r="B31" s="8">
        <f t="shared" si="1"/>
        <v>6</v>
      </c>
      <c r="C31" s="73">
        <v>31</v>
      </c>
      <c r="D31" s="73">
        <v>0.27</v>
      </c>
      <c r="E31" s="73">
        <v>2.2400000000000002</v>
      </c>
      <c r="F31" s="70"/>
      <c r="G31" s="70"/>
      <c r="H31" s="70"/>
      <c r="I31" s="70">
        <v>16.785714285714285</v>
      </c>
      <c r="J31" s="70">
        <v>5.2499999999999998E-2</v>
      </c>
      <c r="K31" s="70">
        <v>1.79</v>
      </c>
      <c r="L31" s="38">
        <v>32.901699999999998</v>
      </c>
      <c r="M31" s="39">
        <v>0.2392</v>
      </c>
      <c r="N31" s="39">
        <v>1.9196913161465401</v>
      </c>
      <c r="O31" s="30"/>
      <c r="P31" s="30"/>
      <c r="Q31" s="29"/>
      <c r="R31" s="29"/>
      <c r="S31" s="40"/>
      <c r="T31" s="40"/>
      <c r="U31" s="29"/>
      <c r="V31" s="29"/>
      <c r="W31" s="29"/>
    </row>
    <row r="32" spans="2:23">
      <c r="B32" s="8">
        <f t="shared" si="1"/>
        <v>8</v>
      </c>
      <c r="C32" s="73">
        <v>32.049999999999997</v>
      </c>
      <c r="D32" s="73">
        <v>0.21</v>
      </c>
      <c r="E32" s="73">
        <v>1.82</v>
      </c>
      <c r="F32" s="70"/>
      <c r="G32" s="70"/>
      <c r="H32" s="70"/>
      <c r="I32" s="70">
        <v>14.714285714285714</v>
      </c>
      <c r="J32" s="70">
        <v>6.8000000000000005E-2</v>
      </c>
      <c r="K32" s="70">
        <v>1.6040404040404042</v>
      </c>
      <c r="L32" s="38">
        <v>38.711799999999997</v>
      </c>
      <c r="M32" s="39">
        <v>0.13139999999999999</v>
      </c>
      <c r="N32" s="39">
        <v>2.2427339348920685</v>
      </c>
      <c r="O32" s="30"/>
      <c r="P32" s="30"/>
      <c r="Q32" s="29"/>
      <c r="R32" s="29"/>
      <c r="S32" s="40"/>
      <c r="T32" s="40"/>
      <c r="U32" s="29"/>
      <c r="V32" s="29"/>
      <c r="W32" s="29"/>
    </row>
    <row r="33" spans="2:23">
      <c r="B33" s="8">
        <f t="shared" si="1"/>
        <v>10</v>
      </c>
      <c r="C33" s="73">
        <v>33.659999999999997</v>
      </c>
      <c r="D33" s="73">
        <v>0.22</v>
      </c>
      <c r="E33" s="73">
        <v>1.52</v>
      </c>
      <c r="F33" s="70"/>
      <c r="G33" s="70"/>
      <c r="H33" s="70"/>
      <c r="I33" s="70">
        <v>17.928571428571431</v>
      </c>
      <c r="J33" s="70">
        <v>5.3499999999999999E-2</v>
      </c>
      <c r="K33" s="70">
        <v>1.4914728682170542</v>
      </c>
      <c r="L33" s="38">
        <v>35.192599999999999</v>
      </c>
      <c r="M33" s="39">
        <v>0.13139999999999999</v>
      </c>
      <c r="N33" s="39">
        <v>1.7958227869896863</v>
      </c>
      <c r="O33" s="30"/>
      <c r="P33" s="30"/>
      <c r="Q33" s="29"/>
      <c r="R33" s="29"/>
      <c r="S33" s="40"/>
      <c r="T33" s="40"/>
      <c r="U33" s="29"/>
      <c r="V33" s="29"/>
      <c r="W33" s="29"/>
    </row>
    <row r="34" spans="2:23">
      <c r="B34" s="8">
        <f t="shared" si="1"/>
        <v>12</v>
      </c>
      <c r="C34" s="73">
        <v>25.2</v>
      </c>
      <c r="D34" s="73">
        <v>0.17</v>
      </c>
      <c r="E34" s="73">
        <v>1.32</v>
      </c>
      <c r="F34" s="70"/>
      <c r="G34" s="70"/>
      <c r="H34" s="70"/>
      <c r="I34" s="70">
        <v>14.714285714285714</v>
      </c>
      <c r="J34" s="70">
        <v>5.7500000000000002E-2</v>
      </c>
      <c r="K34" s="70">
        <v>1.4948453608247423</v>
      </c>
      <c r="L34" s="38">
        <v>30.677299999999999</v>
      </c>
      <c r="M34" s="39">
        <v>0.17460000000000001</v>
      </c>
      <c r="N34" s="39">
        <v>1.8044873894529971</v>
      </c>
      <c r="O34" s="30"/>
      <c r="P34" s="30"/>
      <c r="Q34" s="29"/>
      <c r="R34" s="29"/>
      <c r="S34" s="40"/>
      <c r="T34" s="40"/>
      <c r="U34" s="29"/>
      <c r="V34" s="29"/>
      <c r="W34" s="29"/>
    </row>
    <row r="35" spans="2:23">
      <c r="B35" s="8">
        <f t="shared" si="1"/>
        <v>14</v>
      </c>
      <c r="C35" s="73">
        <v>16.38</v>
      </c>
      <c r="D35" s="73">
        <v>0.16</v>
      </c>
      <c r="E35" s="73">
        <v>1.48</v>
      </c>
      <c r="F35" s="70"/>
      <c r="G35" s="70"/>
      <c r="H35" s="70"/>
      <c r="I35" s="70"/>
      <c r="J35" s="70"/>
      <c r="K35" s="38"/>
      <c r="L35" s="38">
        <v>44.887099999999997</v>
      </c>
      <c r="M35" s="39">
        <v>0.13039999999999999</v>
      </c>
      <c r="N35" s="39">
        <v>1.2482382995131827</v>
      </c>
      <c r="O35" s="30"/>
      <c r="P35" s="30"/>
      <c r="Q35" s="29"/>
      <c r="R35" s="29"/>
      <c r="S35" s="40"/>
      <c r="T35" s="40"/>
      <c r="U35" s="29"/>
      <c r="V35" s="29"/>
      <c r="W35" s="29"/>
    </row>
    <row r="36" spans="2:23">
      <c r="B36" s="8">
        <f t="shared" si="1"/>
        <v>16</v>
      </c>
      <c r="C36" s="73">
        <v>17.21</v>
      </c>
      <c r="D36" s="73">
        <v>0.16</v>
      </c>
      <c r="E36" s="73">
        <v>1.47</v>
      </c>
      <c r="F36" s="70"/>
      <c r="G36" s="70"/>
      <c r="H36" s="70"/>
      <c r="I36" s="70"/>
      <c r="J36" s="70"/>
      <c r="K36" s="38"/>
      <c r="L36" s="38">
        <v>33.333300000000001</v>
      </c>
      <c r="M36" s="39">
        <v>8.5400000000000004E-2</v>
      </c>
      <c r="N36" s="39">
        <v>2.3385710740212198</v>
      </c>
      <c r="O36" s="30"/>
      <c r="P36" s="30"/>
      <c r="Q36" s="29"/>
      <c r="R36" s="29"/>
      <c r="S36" s="40"/>
      <c r="T36" s="40"/>
      <c r="U36" s="29"/>
      <c r="V36" s="29"/>
      <c r="W36" s="29"/>
    </row>
    <row r="37" spans="2:23">
      <c r="B37" s="8">
        <f t="shared" si="1"/>
        <v>18</v>
      </c>
      <c r="C37" s="73">
        <v>12.81</v>
      </c>
      <c r="D37" s="73">
        <v>0.13</v>
      </c>
      <c r="E37" s="73">
        <v>1.25</v>
      </c>
      <c r="F37" s="70"/>
      <c r="G37" s="70"/>
      <c r="H37" s="70"/>
      <c r="I37" s="70"/>
      <c r="J37" s="70"/>
      <c r="K37" s="38"/>
      <c r="L37" s="38">
        <v>33.3001</v>
      </c>
      <c r="M37" s="39">
        <v>0.1346</v>
      </c>
      <c r="N37" s="39">
        <v>2.0046063598305066</v>
      </c>
      <c r="O37" s="30"/>
      <c r="P37" s="30"/>
      <c r="Q37" s="29"/>
      <c r="R37" s="29"/>
      <c r="S37" s="40"/>
      <c r="T37" s="40"/>
      <c r="U37" s="29"/>
      <c r="V37" s="29"/>
      <c r="W37" s="29"/>
    </row>
    <row r="38" spans="2:23">
      <c r="B38" s="8">
        <f t="shared" si="1"/>
        <v>20</v>
      </c>
      <c r="C38" s="73">
        <v>10.57</v>
      </c>
      <c r="D38" s="73">
        <v>0.1</v>
      </c>
      <c r="E38" s="73">
        <v>1.33</v>
      </c>
      <c r="F38" s="70"/>
      <c r="G38" s="70"/>
      <c r="H38" s="70"/>
      <c r="I38" s="70"/>
      <c r="J38" s="70"/>
      <c r="K38" s="38"/>
      <c r="L38" s="38">
        <v>45.252299999999998</v>
      </c>
      <c r="M38" s="39">
        <v>0.21759999999999999</v>
      </c>
      <c r="N38" s="39">
        <v>1.0242252687774409</v>
      </c>
      <c r="O38" s="30"/>
      <c r="P38" s="30"/>
      <c r="Q38" s="29"/>
      <c r="R38" s="29"/>
      <c r="S38" s="40"/>
      <c r="T38" s="40"/>
      <c r="U38" s="29"/>
      <c r="V38" s="29"/>
      <c r="W38" s="29"/>
    </row>
    <row r="39" spans="2:23" ht="15">
      <c r="B39" s="8">
        <f t="shared" si="1"/>
        <v>22</v>
      </c>
      <c r="C39" s="70"/>
      <c r="D39" s="36"/>
      <c r="E39" s="36"/>
      <c r="F39" s="70"/>
      <c r="G39" s="70"/>
      <c r="H39" s="70"/>
      <c r="I39" s="70"/>
      <c r="J39" s="70"/>
      <c r="K39" s="38"/>
      <c r="L39" s="38"/>
      <c r="M39" s="39"/>
      <c r="N39" s="39"/>
      <c r="O39" s="30"/>
      <c r="P39" s="30"/>
      <c r="Q39" s="29"/>
      <c r="R39" s="29"/>
      <c r="S39" s="40"/>
      <c r="T39" s="40"/>
      <c r="U39" s="29"/>
      <c r="V39" s="29"/>
      <c r="W39" s="29"/>
    </row>
    <row r="40" spans="2:23" ht="15">
      <c r="B40" s="8">
        <f t="shared" si="1"/>
        <v>24</v>
      </c>
      <c r="C40" s="70"/>
      <c r="D40" s="36"/>
      <c r="E40" s="36"/>
      <c r="F40" s="70"/>
      <c r="G40" s="70"/>
      <c r="H40" s="70"/>
      <c r="I40" s="70"/>
      <c r="J40" s="70"/>
      <c r="K40" s="38"/>
      <c r="L40" s="38"/>
      <c r="M40" s="39"/>
      <c r="N40" s="39"/>
      <c r="O40" s="30"/>
      <c r="P40" s="30"/>
      <c r="Q40" s="29"/>
      <c r="R40" s="29"/>
      <c r="S40" s="40"/>
      <c r="T40" s="40"/>
      <c r="U40" s="29"/>
      <c r="V40" s="29"/>
      <c r="W40" s="29"/>
    </row>
  </sheetData>
  <mergeCells count="16">
    <mergeCell ref="U25:W25"/>
    <mergeCell ref="F2:R2"/>
    <mergeCell ref="F24:R24"/>
    <mergeCell ref="C25:E25"/>
    <mergeCell ref="F25:H25"/>
    <mergeCell ref="I25:K25"/>
    <mergeCell ref="L25:N25"/>
    <mergeCell ref="O25:Q25"/>
    <mergeCell ref="R25:T25"/>
    <mergeCell ref="U3:W3"/>
    <mergeCell ref="C3:E3"/>
    <mergeCell ref="F3:H3"/>
    <mergeCell ref="I3:K3"/>
    <mergeCell ref="L3:N3"/>
    <mergeCell ref="O3:Q3"/>
    <mergeCell ref="R3:T3"/>
  </mergeCells>
  <phoneticPr fontId="7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14"/>
  <sheetViews>
    <sheetView workbookViewId="0">
      <selection activeCell="L38" sqref="L38:M51"/>
    </sheetView>
  </sheetViews>
  <sheetFormatPr defaultColWidth="9.28515625" defaultRowHeight="12.75"/>
  <cols>
    <col min="1" max="1" width="21.42578125" style="12" customWidth="1"/>
    <col min="2" max="3" width="8.7109375" style="12" customWidth="1"/>
    <col min="4" max="7" width="8.7109375" style="11" customWidth="1"/>
    <col min="8" max="9" width="11.5703125" style="11" bestFit="1" customWidth="1"/>
    <col min="10" max="22" width="8.7109375" style="12" customWidth="1"/>
    <col min="23" max="23" width="23.7109375" style="12" customWidth="1"/>
    <col min="24" max="42" width="8.7109375" style="12" customWidth="1"/>
    <col min="43" max="16384" width="9.28515625" style="12"/>
  </cols>
  <sheetData>
    <row r="1" spans="1:48" ht="15.75">
      <c r="A1" s="27"/>
      <c r="D1" s="41" t="s">
        <v>15</v>
      </c>
      <c r="E1" s="41"/>
      <c r="F1" s="41"/>
      <c r="G1" s="41"/>
    </row>
    <row r="2" spans="1:48" ht="15.75">
      <c r="A2" s="27"/>
    </row>
    <row r="3" spans="1:48">
      <c r="A3" s="23" t="s">
        <v>2</v>
      </c>
      <c r="B3" s="35"/>
      <c r="C3" s="35"/>
      <c r="D3" s="23"/>
      <c r="E3" s="23"/>
      <c r="F3" s="23"/>
      <c r="G3" s="23"/>
      <c r="J3" s="11"/>
      <c r="K3" s="11"/>
      <c r="R3" s="8"/>
      <c r="S3" s="8"/>
      <c r="T3" s="9"/>
      <c r="U3" s="9"/>
      <c r="V3" s="8"/>
      <c r="W3" s="35"/>
      <c r="X3" s="35"/>
      <c r="Y3" s="8"/>
      <c r="Z3" s="8"/>
      <c r="AA3" s="8"/>
      <c r="AB3" s="10" t="s">
        <v>0</v>
      </c>
      <c r="AC3" s="43">
        <v>28262400</v>
      </c>
      <c r="AD3" s="10"/>
      <c r="AE3" s="10"/>
    </row>
    <row r="4" spans="1:48">
      <c r="A4" s="24">
        <v>0.6</v>
      </c>
      <c r="B4" s="34"/>
      <c r="C4" s="34"/>
      <c r="D4" s="14"/>
      <c r="E4" s="14"/>
      <c r="F4" s="14"/>
      <c r="G4" s="14"/>
      <c r="S4" s="8"/>
      <c r="T4" s="9"/>
      <c r="W4" s="34"/>
      <c r="X4" s="34"/>
      <c r="AB4" s="10" t="s">
        <v>3</v>
      </c>
      <c r="AC4" s="25">
        <f>A4*AC3</f>
        <v>16957440</v>
      </c>
      <c r="AD4" s="10" t="s">
        <v>1</v>
      </c>
      <c r="AE4" s="10"/>
      <c r="AF4" s="10"/>
    </row>
    <row r="5" spans="1:48">
      <c r="A5" s="24">
        <v>0.7</v>
      </c>
      <c r="B5" s="34"/>
      <c r="C5" s="34"/>
      <c r="D5" s="14"/>
      <c r="E5" s="14"/>
      <c r="F5" s="14"/>
      <c r="G5" s="14"/>
      <c r="S5" s="8"/>
      <c r="T5" s="9"/>
      <c r="W5" s="34"/>
      <c r="X5" s="34"/>
      <c r="AB5" s="10"/>
      <c r="AC5" s="25">
        <f>A5*AC3</f>
        <v>19783680</v>
      </c>
      <c r="AD5" s="10" t="s">
        <v>1</v>
      </c>
      <c r="AE5" s="10"/>
      <c r="AF5" s="10"/>
      <c r="AG5" s="10"/>
      <c r="AH5" s="25"/>
      <c r="AI5" s="25"/>
      <c r="AJ5" s="10"/>
      <c r="AK5" s="10"/>
    </row>
    <row r="6" spans="1:48">
      <c r="A6" s="24">
        <v>0.9</v>
      </c>
      <c r="B6" s="34"/>
      <c r="C6" s="34"/>
      <c r="D6" s="14"/>
      <c r="E6" s="14"/>
      <c r="F6" s="14"/>
      <c r="G6" s="14"/>
      <c r="H6" s="14"/>
      <c r="I6" s="14"/>
      <c r="S6" s="8"/>
      <c r="T6" s="9"/>
      <c r="W6" s="34"/>
      <c r="X6" s="34"/>
      <c r="AC6" s="25">
        <f>A6*AC3</f>
        <v>25436160</v>
      </c>
      <c r="AD6" s="10" t="s">
        <v>1</v>
      </c>
    </row>
    <row r="7" spans="1:48">
      <c r="A7" s="13"/>
      <c r="B7" s="34"/>
      <c r="C7" s="34"/>
      <c r="D7" s="14"/>
      <c r="E7" s="14"/>
      <c r="F7" s="14"/>
      <c r="G7" s="14"/>
      <c r="H7" s="14"/>
      <c r="I7" s="14"/>
      <c r="J7" s="15"/>
      <c r="K7" s="15"/>
      <c r="S7" s="8"/>
      <c r="T7" s="9"/>
      <c r="AC7" s="25"/>
    </row>
    <row r="8" spans="1:48">
      <c r="A8" s="13"/>
      <c r="D8" s="14"/>
      <c r="E8" s="14"/>
      <c r="F8" s="14"/>
      <c r="G8" s="14"/>
      <c r="H8" s="14"/>
      <c r="I8" s="14"/>
      <c r="J8" s="15"/>
      <c r="K8" s="15"/>
      <c r="S8" s="8"/>
      <c r="T8" s="9"/>
    </row>
    <row r="9" spans="1:48">
      <c r="A9" s="13"/>
      <c r="D9" s="14"/>
      <c r="E9" s="14"/>
      <c r="F9" s="14"/>
      <c r="G9" s="14"/>
      <c r="H9" s="14"/>
      <c r="I9" s="14"/>
      <c r="J9" s="15"/>
      <c r="K9" s="15"/>
      <c r="S9" s="8"/>
      <c r="T9" s="9"/>
      <c r="AU9" s="8"/>
      <c r="AV9" s="8"/>
    </row>
    <row r="10" spans="1:48">
      <c r="A10" s="13"/>
      <c r="D10" s="14"/>
      <c r="E10" s="14"/>
      <c r="F10" s="14"/>
      <c r="G10" s="14"/>
      <c r="H10" s="14"/>
      <c r="I10" s="14"/>
      <c r="J10" s="15"/>
      <c r="K10" s="15"/>
      <c r="S10" s="8"/>
      <c r="T10" s="9"/>
      <c r="AU10" s="8"/>
      <c r="AV10" s="8"/>
    </row>
    <row r="11" spans="1:48">
      <c r="A11" s="13"/>
      <c r="D11" s="14"/>
      <c r="E11" s="14"/>
      <c r="F11" s="14"/>
      <c r="G11" s="14"/>
      <c r="H11" s="14"/>
      <c r="I11" s="14"/>
      <c r="J11" s="15"/>
      <c r="K11" s="15"/>
      <c r="S11" s="8"/>
      <c r="T11" s="9"/>
      <c r="AU11" s="8"/>
      <c r="AV11" s="8"/>
    </row>
    <row r="12" spans="1:48">
      <c r="A12" s="13"/>
      <c r="D12" s="14"/>
      <c r="E12" s="14"/>
      <c r="F12" s="14"/>
      <c r="G12" s="14"/>
      <c r="H12" s="14"/>
      <c r="I12" s="14"/>
      <c r="J12" s="15"/>
      <c r="K12" s="15"/>
      <c r="S12" s="8"/>
      <c r="T12" s="9"/>
      <c r="AU12" s="8"/>
      <c r="AV12" s="8"/>
    </row>
    <row r="13" spans="1:48">
      <c r="A13" s="13"/>
      <c r="D13" s="14"/>
      <c r="E13" s="14"/>
      <c r="F13" s="14"/>
      <c r="G13" s="14"/>
      <c r="H13" s="14"/>
      <c r="I13" s="14"/>
      <c r="J13" s="15"/>
      <c r="K13" s="15"/>
      <c r="AP13" s="8"/>
      <c r="AU13" s="8"/>
      <c r="AV13" s="8"/>
    </row>
    <row r="14" spans="1:48">
      <c r="A14" s="13"/>
      <c r="D14" s="14"/>
      <c r="E14" s="14"/>
      <c r="F14" s="14"/>
      <c r="G14" s="14"/>
      <c r="H14" s="14"/>
      <c r="I14" s="14"/>
      <c r="J14" s="15"/>
      <c r="K14" s="15"/>
      <c r="AP14" s="8"/>
      <c r="AU14" s="8"/>
      <c r="AV14" s="8"/>
    </row>
    <row r="15" spans="1:48">
      <c r="A15" s="13"/>
      <c r="D15" s="14"/>
      <c r="E15" s="14"/>
      <c r="F15" s="14"/>
      <c r="G15" s="14"/>
      <c r="H15" s="14"/>
      <c r="I15" s="14"/>
      <c r="J15" s="15"/>
      <c r="K15" s="15"/>
      <c r="AP15" s="8"/>
      <c r="AU15" s="8"/>
      <c r="AV15" s="8"/>
    </row>
    <row r="16" spans="1:48">
      <c r="A16" s="13"/>
      <c r="D16" s="14"/>
      <c r="E16" s="14"/>
      <c r="F16" s="14"/>
      <c r="G16" s="14"/>
      <c r="H16" s="14"/>
      <c r="I16" s="14"/>
      <c r="J16" s="15"/>
      <c r="K16" s="15"/>
      <c r="AP16" s="8"/>
      <c r="AU16" s="8"/>
      <c r="AV16" s="8"/>
    </row>
    <row r="17" spans="1:48">
      <c r="A17" s="13"/>
      <c r="D17" s="14"/>
      <c r="E17" s="14"/>
      <c r="F17" s="14"/>
      <c r="G17" s="14"/>
      <c r="H17" s="14"/>
      <c r="I17" s="14"/>
      <c r="J17" s="15"/>
      <c r="K17" s="15"/>
      <c r="AP17" s="8"/>
      <c r="AU17" s="8"/>
      <c r="AV17" s="8"/>
    </row>
    <row r="18" spans="1:48">
      <c r="A18" s="13"/>
      <c r="D18" s="14"/>
      <c r="E18" s="14"/>
      <c r="F18" s="14"/>
      <c r="G18" s="14"/>
      <c r="H18" s="14"/>
      <c r="I18" s="14"/>
      <c r="J18" s="15"/>
      <c r="K18" s="15"/>
      <c r="AP18" s="8"/>
      <c r="AU18" s="8"/>
      <c r="AV18" s="8"/>
    </row>
    <row r="19" spans="1:48">
      <c r="A19" s="13"/>
      <c r="D19" s="14"/>
      <c r="E19" s="14"/>
      <c r="F19" s="14"/>
      <c r="G19" s="14"/>
      <c r="H19" s="14"/>
      <c r="I19" s="14"/>
      <c r="J19" s="15"/>
      <c r="K19" s="15"/>
      <c r="AP19" s="8"/>
      <c r="AU19" s="8"/>
      <c r="AV19" s="8"/>
    </row>
    <row r="20" spans="1:48">
      <c r="A20" s="13"/>
      <c r="D20" s="14"/>
      <c r="E20" s="14"/>
      <c r="F20" s="14"/>
      <c r="G20" s="14"/>
      <c r="H20" s="14"/>
      <c r="I20" s="14"/>
      <c r="J20" s="15"/>
      <c r="K20" s="15"/>
      <c r="AP20" s="8"/>
      <c r="AU20" s="8"/>
      <c r="AV20" s="8"/>
    </row>
    <row r="21" spans="1:48">
      <c r="A21" s="13"/>
      <c r="D21" s="14"/>
      <c r="E21" s="14"/>
      <c r="F21" s="14"/>
      <c r="G21" s="14"/>
      <c r="H21" s="14"/>
      <c r="I21" s="14"/>
      <c r="J21" s="15"/>
      <c r="K21" s="15"/>
      <c r="AP21" s="8"/>
      <c r="AU21" s="8"/>
      <c r="AV21" s="8"/>
    </row>
    <row r="22" spans="1:48">
      <c r="A22" s="13"/>
      <c r="D22" s="14"/>
      <c r="E22" s="14"/>
      <c r="F22" s="14"/>
      <c r="G22" s="14"/>
      <c r="H22" s="14"/>
      <c r="I22" s="14"/>
      <c r="J22" s="15"/>
      <c r="K22" s="15"/>
      <c r="AP22" s="8"/>
      <c r="AU22" s="8"/>
      <c r="AV22" s="8"/>
    </row>
    <row r="23" spans="1:48">
      <c r="A23" s="13"/>
      <c r="D23" s="14"/>
      <c r="E23" s="14"/>
      <c r="F23" s="14"/>
      <c r="G23" s="14"/>
      <c r="H23" s="14"/>
      <c r="I23" s="14"/>
      <c r="J23" s="15"/>
      <c r="K23" s="15"/>
      <c r="AP23" s="8"/>
      <c r="AU23" s="8"/>
      <c r="AV23" s="8"/>
    </row>
    <row r="24" spans="1:48">
      <c r="A24" s="13"/>
      <c r="D24" s="14"/>
      <c r="E24" s="14"/>
      <c r="F24" s="14"/>
      <c r="G24" s="14"/>
      <c r="H24" s="14"/>
      <c r="I24" s="14"/>
      <c r="J24" s="15"/>
      <c r="K24" s="15"/>
      <c r="AU24" s="8"/>
      <c r="AV24" s="8"/>
    </row>
    <row r="25" spans="1:48">
      <c r="A25" s="13"/>
      <c r="D25" s="14"/>
      <c r="E25" s="14"/>
      <c r="F25" s="14"/>
      <c r="G25" s="14"/>
      <c r="H25" s="14"/>
      <c r="I25" s="14"/>
      <c r="J25" s="15"/>
      <c r="K25" s="15"/>
      <c r="AU25" s="8"/>
      <c r="AV25" s="8"/>
    </row>
    <row r="26" spans="1:48">
      <c r="A26" s="13"/>
      <c r="D26" s="14"/>
      <c r="E26" s="14"/>
      <c r="F26" s="14"/>
      <c r="G26" s="14"/>
      <c r="H26" s="14"/>
      <c r="I26" s="14"/>
      <c r="J26" s="15"/>
      <c r="K26" s="15"/>
      <c r="AU26" s="8"/>
      <c r="AV26" s="8"/>
    </row>
    <row r="27" spans="1:48">
      <c r="A27" s="13"/>
      <c r="D27" s="14"/>
      <c r="E27" s="14"/>
      <c r="F27" s="14"/>
      <c r="G27" s="14"/>
      <c r="H27" s="14"/>
      <c r="I27" s="14"/>
      <c r="J27" s="15"/>
      <c r="K27" s="15"/>
      <c r="AU27" s="8"/>
      <c r="AV27" s="8"/>
    </row>
    <row r="28" spans="1:48">
      <c r="A28" s="13"/>
      <c r="D28" s="14"/>
      <c r="E28" s="14"/>
      <c r="F28" s="14"/>
      <c r="G28" s="14"/>
      <c r="H28" s="14"/>
      <c r="I28" s="14"/>
      <c r="J28" s="15"/>
      <c r="K28" s="15"/>
      <c r="AU28" s="8"/>
      <c r="AV28" s="8"/>
    </row>
    <row r="29" spans="1:48">
      <c r="A29" s="13"/>
      <c r="D29" s="14"/>
      <c r="E29" s="14"/>
      <c r="F29" s="14"/>
      <c r="G29" s="14"/>
      <c r="H29" s="14"/>
      <c r="I29" s="14"/>
      <c r="J29" s="15"/>
      <c r="K29" s="15"/>
      <c r="AU29" s="8"/>
      <c r="AV29" s="8"/>
    </row>
    <row r="30" spans="1:48">
      <c r="A30" s="13"/>
      <c r="D30" s="14"/>
      <c r="E30" s="14"/>
      <c r="F30" s="14"/>
      <c r="G30" s="14"/>
      <c r="H30" s="14"/>
      <c r="I30" s="14"/>
      <c r="J30" s="15"/>
      <c r="K30" s="15"/>
    </row>
    <row r="31" spans="1:48">
      <c r="A31" s="13"/>
      <c r="D31" s="14"/>
      <c r="E31" s="14"/>
      <c r="F31" s="14"/>
      <c r="G31" s="14"/>
      <c r="H31" s="14"/>
      <c r="I31" s="14"/>
      <c r="J31" s="15"/>
      <c r="K31" s="15"/>
    </row>
    <row r="32" spans="1:48">
      <c r="A32" s="13"/>
      <c r="D32" s="14"/>
      <c r="E32" s="14"/>
      <c r="F32" s="14"/>
      <c r="G32" s="14"/>
      <c r="H32" s="14"/>
      <c r="I32" s="14"/>
      <c r="J32" s="15"/>
      <c r="K32" s="15"/>
    </row>
    <row r="33" spans="1:43" ht="26.25">
      <c r="A33" s="82" t="s">
        <v>40</v>
      </c>
      <c r="B33" s="83"/>
      <c r="C33" s="83"/>
      <c r="D33" s="83"/>
      <c r="E33" s="83"/>
      <c r="F33" s="83"/>
      <c r="G33" s="83"/>
      <c r="H33" s="83"/>
      <c r="I33" s="83"/>
      <c r="J33" s="83"/>
      <c r="K33" s="83"/>
      <c r="L33" s="83"/>
      <c r="M33" s="83"/>
      <c r="N33" s="83"/>
      <c r="O33" s="83"/>
      <c r="P33" s="83"/>
      <c r="Q33" s="83"/>
      <c r="R33" s="83"/>
      <c r="S33" s="83"/>
      <c r="T33" s="83"/>
      <c r="U33" s="83"/>
    </row>
    <row r="34" spans="1:43">
      <c r="A34" s="13"/>
      <c r="D34" s="14"/>
      <c r="E34" s="14"/>
      <c r="F34" s="14"/>
      <c r="G34" s="14"/>
      <c r="H34" s="14"/>
      <c r="I34" s="14"/>
      <c r="J34" s="15"/>
      <c r="K34" s="15"/>
    </row>
    <row r="35" spans="1:43">
      <c r="A35" s="13"/>
      <c r="D35" s="14"/>
      <c r="E35" s="14"/>
      <c r="F35" s="14"/>
      <c r="G35" s="14"/>
      <c r="H35" s="14"/>
      <c r="I35" s="14"/>
      <c r="J35" s="15"/>
      <c r="K35" s="15"/>
    </row>
    <row r="36" spans="1:43" s="7" customFormat="1" ht="57.75" customHeight="1">
      <c r="A36" s="6" t="s">
        <v>7</v>
      </c>
      <c r="B36" s="84" t="s">
        <v>13</v>
      </c>
      <c r="C36" s="85"/>
      <c r="D36" s="84" t="s">
        <v>16</v>
      </c>
      <c r="E36" s="85"/>
      <c r="F36" s="84" t="s">
        <v>4</v>
      </c>
      <c r="G36" s="85"/>
      <c r="H36" s="84" t="s">
        <v>5</v>
      </c>
      <c r="I36" s="85"/>
      <c r="J36" s="84" t="s">
        <v>6</v>
      </c>
      <c r="K36" s="85"/>
      <c r="L36" s="84" t="s">
        <v>17</v>
      </c>
      <c r="M36" s="85"/>
      <c r="N36" s="84"/>
      <c r="O36" s="85"/>
      <c r="P36" s="84"/>
      <c r="Q36" s="85"/>
      <c r="R36" s="84"/>
      <c r="S36" s="85"/>
      <c r="T36" s="84"/>
      <c r="U36" s="85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</row>
    <row r="37" spans="1:43" s="7" customFormat="1" ht="36">
      <c r="A37" s="6"/>
      <c r="B37" s="31" t="s">
        <v>12</v>
      </c>
      <c r="C37" s="31" t="s">
        <v>11</v>
      </c>
      <c r="D37" s="31" t="s">
        <v>12</v>
      </c>
      <c r="E37" s="31" t="s">
        <v>11</v>
      </c>
      <c r="F37" s="31" t="s">
        <v>12</v>
      </c>
      <c r="G37" s="31" t="s">
        <v>11</v>
      </c>
      <c r="H37" s="31" t="s">
        <v>12</v>
      </c>
      <c r="I37" s="31" t="s">
        <v>11</v>
      </c>
      <c r="J37" s="31" t="s">
        <v>12</v>
      </c>
      <c r="K37" s="31" t="s">
        <v>11</v>
      </c>
      <c r="L37" s="31" t="s">
        <v>12</v>
      </c>
      <c r="M37" s="31" t="s">
        <v>11</v>
      </c>
      <c r="N37" s="31" t="s">
        <v>12</v>
      </c>
      <c r="O37" s="31" t="s">
        <v>11</v>
      </c>
      <c r="P37" s="31" t="s">
        <v>12</v>
      </c>
      <c r="Q37" s="31" t="s">
        <v>11</v>
      </c>
      <c r="R37" s="31" t="s">
        <v>12</v>
      </c>
      <c r="S37" s="31" t="s">
        <v>11</v>
      </c>
      <c r="T37" s="31" t="s">
        <v>12</v>
      </c>
      <c r="U37" s="31" t="s">
        <v>11</v>
      </c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</row>
    <row r="38" spans="1:43">
      <c r="A38" s="8">
        <v>-6</v>
      </c>
      <c r="B38" s="70">
        <v>3340363.93</v>
      </c>
      <c r="C38" s="70">
        <v>163758.35999999999</v>
      </c>
      <c r="D38" s="37"/>
      <c r="E38" s="37"/>
      <c r="F38" s="37"/>
      <c r="G38" s="37"/>
      <c r="H38" s="70">
        <v>6314405.5530000003</v>
      </c>
      <c r="I38" s="70">
        <v>511447.179</v>
      </c>
      <c r="J38" s="37"/>
      <c r="K38" s="37"/>
      <c r="L38" s="70">
        <v>7887615.8518042061</v>
      </c>
      <c r="M38" s="70">
        <v>694264.14013421664</v>
      </c>
      <c r="N38" s="37"/>
      <c r="O38" s="37"/>
      <c r="P38" s="29"/>
      <c r="Q38" s="29"/>
      <c r="R38" s="29"/>
      <c r="S38" s="29"/>
      <c r="T38" s="29"/>
      <c r="U38" s="29"/>
    </row>
    <row r="39" spans="1:43">
      <c r="A39" s="8">
        <f>A38+2</f>
        <v>-4</v>
      </c>
      <c r="B39" s="70">
        <v>9028507.8900000006</v>
      </c>
      <c r="C39" s="70">
        <v>1157598.21</v>
      </c>
      <c r="D39" s="37"/>
      <c r="E39" s="37"/>
      <c r="F39" s="37"/>
      <c r="G39" s="37"/>
      <c r="H39" s="70">
        <v>9577340.1980000008</v>
      </c>
      <c r="I39" s="70">
        <v>1728593.1089999999</v>
      </c>
      <c r="J39" s="37"/>
      <c r="K39" s="37"/>
      <c r="L39" s="70">
        <v>11881587.856178042</v>
      </c>
      <c r="M39" s="70">
        <v>2489708.1225531185</v>
      </c>
      <c r="N39" s="37"/>
      <c r="O39" s="37"/>
      <c r="P39" s="29"/>
      <c r="Q39" s="29"/>
      <c r="R39" s="29"/>
      <c r="S39" s="29"/>
      <c r="T39" s="29"/>
      <c r="U39" s="29"/>
    </row>
    <row r="40" spans="1:43">
      <c r="A40" s="8">
        <f t="shared" ref="A40:A54" si="0">A39+2</f>
        <v>-2</v>
      </c>
      <c r="B40" s="70">
        <v>14235685.710000001</v>
      </c>
      <c r="C40" s="70">
        <v>3591384</v>
      </c>
      <c r="D40" s="37"/>
      <c r="E40" s="37"/>
      <c r="F40" s="37"/>
      <c r="G40" s="37"/>
      <c r="H40" s="70">
        <v>14136104.955</v>
      </c>
      <c r="I40" s="70">
        <v>4654661.1030000001</v>
      </c>
      <c r="J40" s="37"/>
      <c r="K40" s="37"/>
      <c r="L40" s="70">
        <v>16255445.879462276</v>
      </c>
      <c r="M40" s="70">
        <v>5557974.071567934</v>
      </c>
      <c r="N40" s="37"/>
      <c r="O40" s="37"/>
      <c r="P40" s="29"/>
      <c r="Q40" s="29"/>
      <c r="R40" s="29"/>
      <c r="S40" s="29"/>
      <c r="T40" s="29"/>
      <c r="U40" s="29"/>
    </row>
    <row r="41" spans="1:43">
      <c r="A41" s="8">
        <f t="shared" si="0"/>
        <v>0</v>
      </c>
      <c r="B41" s="70">
        <v>20040885.710000001</v>
      </c>
      <c r="C41" s="70">
        <v>7166632</v>
      </c>
      <c r="D41" s="37"/>
      <c r="E41" s="37"/>
      <c r="F41" s="37"/>
      <c r="G41" s="37"/>
      <c r="H41" s="70">
        <v>19771859.443</v>
      </c>
      <c r="I41" s="70">
        <v>8259380.1610000003</v>
      </c>
      <c r="J41" s="37"/>
      <c r="K41" s="37"/>
      <c r="L41" s="70">
        <v>21655289.638558351</v>
      </c>
      <c r="M41" s="70">
        <v>8923229.2206427827</v>
      </c>
      <c r="N41" s="37"/>
      <c r="O41" s="37"/>
      <c r="P41" s="29"/>
      <c r="Q41" s="29"/>
      <c r="R41" s="29"/>
      <c r="S41" s="29"/>
      <c r="T41" s="29"/>
      <c r="U41" s="29"/>
    </row>
    <row r="42" spans="1:43" ht="15">
      <c r="A42" s="8">
        <f t="shared" si="0"/>
        <v>2</v>
      </c>
      <c r="B42" s="70">
        <v>24953357.140000001</v>
      </c>
      <c r="C42" s="45">
        <v>10954818</v>
      </c>
      <c r="D42" s="37"/>
      <c r="E42" s="37"/>
      <c r="F42" s="37"/>
      <c r="G42" s="37"/>
      <c r="H42" s="70">
        <v>25279752.138</v>
      </c>
      <c r="I42" s="70">
        <v>11490349.357000001</v>
      </c>
      <c r="J42" s="37"/>
      <c r="K42" s="37"/>
      <c r="L42" s="70">
        <v>26123509.170729615</v>
      </c>
      <c r="M42" s="70">
        <v>12438898.84076242</v>
      </c>
      <c r="N42" s="37"/>
      <c r="O42" s="37"/>
      <c r="P42" s="29"/>
      <c r="Q42" s="29"/>
      <c r="R42" s="29"/>
      <c r="S42" s="29"/>
      <c r="T42" s="29"/>
      <c r="U42" s="29"/>
    </row>
    <row r="43" spans="1:43" ht="15">
      <c r="A43" s="8">
        <f t="shared" si="0"/>
        <v>4</v>
      </c>
      <c r="B43" s="70">
        <v>27466189.289999999</v>
      </c>
      <c r="C43" s="44">
        <v>14659214</v>
      </c>
      <c r="D43" s="37"/>
      <c r="E43" s="37"/>
      <c r="F43" s="37"/>
      <c r="G43" s="37"/>
      <c r="H43" s="70">
        <v>27829611.388999999</v>
      </c>
      <c r="I43" s="70">
        <v>15018843.114</v>
      </c>
      <c r="J43" s="37"/>
      <c r="K43" s="37"/>
      <c r="L43" s="70">
        <v>27789855.208936345</v>
      </c>
      <c r="M43" s="70">
        <v>15701972.617053665</v>
      </c>
      <c r="N43" s="37"/>
      <c r="O43" s="37"/>
      <c r="P43" s="29"/>
      <c r="Q43" s="29"/>
      <c r="R43" s="29"/>
      <c r="S43" s="29"/>
      <c r="T43" s="29"/>
      <c r="U43" s="29"/>
    </row>
    <row r="44" spans="1:43" ht="15">
      <c r="A44" s="8">
        <f t="shared" si="0"/>
        <v>6</v>
      </c>
      <c r="B44" s="70">
        <v>28155121.43</v>
      </c>
      <c r="C44" s="46">
        <v>17460039</v>
      </c>
      <c r="D44" s="37"/>
      <c r="E44" s="37"/>
      <c r="F44" s="37"/>
      <c r="G44" s="37"/>
      <c r="H44" s="70">
        <v>28254997.745000001</v>
      </c>
      <c r="I44" s="70">
        <v>18854696.954999998</v>
      </c>
      <c r="J44" s="37"/>
      <c r="K44" s="37"/>
      <c r="L44" s="70">
        <v>28208368.911472738</v>
      </c>
      <c r="M44" s="70">
        <v>18635204.271606527</v>
      </c>
      <c r="N44" s="37"/>
      <c r="O44" s="37"/>
      <c r="P44" s="29"/>
      <c r="Q44" s="29"/>
      <c r="R44" s="29"/>
      <c r="S44" s="29"/>
      <c r="T44" s="29"/>
      <c r="U44" s="29"/>
    </row>
    <row r="45" spans="1:43" ht="15">
      <c r="A45" s="8">
        <f t="shared" si="0"/>
        <v>8</v>
      </c>
      <c r="B45" s="70">
        <v>28262400</v>
      </c>
      <c r="C45" s="44">
        <v>20193096</v>
      </c>
      <c r="D45" s="37"/>
      <c r="E45" s="37"/>
      <c r="F45" s="37"/>
      <c r="G45" s="37"/>
      <c r="H45" s="70">
        <v>28277127.671</v>
      </c>
      <c r="I45" s="70">
        <v>20910321.192000002</v>
      </c>
      <c r="J45" s="37"/>
      <c r="K45" s="37"/>
      <c r="L45" s="70">
        <v>28262400</v>
      </c>
      <c r="M45" s="70">
        <v>21136490.196007803</v>
      </c>
      <c r="N45" s="37"/>
      <c r="O45" s="37"/>
      <c r="P45" s="29"/>
      <c r="Q45" s="29"/>
      <c r="R45" s="29"/>
      <c r="S45" s="29"/>
      <c r="T45" s="29"/>
      <c r="U45" s="29"/>
    </row>
    <row r="46" spans="1:43" ht="15">
      <c r="A46" s="8">
        <f t="shared" si="0"/>
        <v>10</v>
      </c>
      <c r="B46" s="70">
        <v>28262400</v>
      </c>
      <c r="C46" s="44">
        <v>22350168</v>
      </c>
      <c r="D46" s="37"/>
      <c r="E46" s="37"/>
      <c r="F46" s="37"/>
      <c r="G46" s="37"/>
      <c r="H46" s="70">
        <v>28277127.671</v>
      </c>
      <c r="I46" s="70">
        <v>23892943.441</v>
      </c>
      <c r="J46" s="37"/>
      <c r="K46" s="37"/>
      <c r="L46" s="70">
        <v>28262400</v>
      </c>
      <c r="M46" s="70">
        <v>23182668.726999849</v>
      </c>
      <c r="N46" s="37"/>
      <c r="O46" s="37"/>
      <c r="P46" s="29"/>
      <c r="Q46" s="29"/>
      <c r="R46" s="29"/>
      <c r="S46" s="29"/>
      <c r="T46" s="29"/>
      <c r="U46" s="29"/>
    </row>
    <row r="47" spans="1:43" ht="15">
      <c r="A47" s="8">
        <f t="shared" si="0"/>
        <v>12</v>
      </c>
      <c r="B47" s="70">
        <v>28262400</v>
      </c>
      <c r="C47" s="44">
        <v>24416882</v>
      </c>
      <c r="D47" s="37"/>
      <c r="E47" s="37"/>
      <c r="F47" s="37"/>
      <c r="G47" s="37"/>
      <c r="H47" s="70">
        <v>28277127.671</v>
      </c>
      <c r="I47" s="70">
        <v>25729727.300000001</v>
      </c>
      <c r="J47" s="37"/>
      <c r="K47" s="37"/>
      <c r="L47" s="70">
        <v>28262400</v>
      </c>
      <c r="M47" s="70">
        <v>24899040.483694602</v>
      </c>
      <c r="N47" s="37"/>
      <c r="O47" s="37"/>
      <c r="P47" s="29"/>
      <c r="Q47" s="29"/>
      <c r="R47" s="29"/>
      <c r="S47" s="29"/>
      <c r="T47" s="29"/>
      <c r="U47" s="29"/>
    </row>
    <row r="48" spans="1:43" ht="15">
      <c r="A48" s="8">
        <f t="shared" si="0"/>
        <v>14</v>
      </c>
      <c r="B48" s="70">
        <v>28262400</v>
      </c>
      <c r="C48" s="44">
        <v>25715643</v>
      </c>
      <c r="D48" s="37"/>
      <c r="E48" s="37"/>
      <c r="F48" s="37"/>
      <c r="G48" s="37"/>
      <c r="H48" s="70">
        <v>28277127.671</v>
      </c>
      <c r="I48" s="70">
        <v>26983756.440000001</v>
      </c>
      <c r="J48" s="37"/>
      <c r="K48" s="37"/>
      <c r="L48" s="70">
        <v>28262400</v>
      </c>
      <c r="M48" s="70">
        <v>26478498.471988164</v>
      </c>
      <c r="N48" s="37"/>
      <c r="O48" s="37"/>
      <c r="P48" s="29"/>
      <c r="Q48" s="29"/>
      <c r="R48" s="29"/>
      <c r="S48" s="29"/>
      <c r="T48" s="29"/>
      <c r="U48" s="29"/>
    </row>
    <row r="49" spans="1:43" ht="15">
      <c r="A49" s="8">
        <f t="shared" si="0"/>
        <v>16</v>
      </c>
      <c r="B49" s="70">
        <v>28262400</v>
      </c>
      <c r="C49" s="44">
        <v>26297296</v>
      </c>
      <c r="D49" s="37"/>
      <c r="E49" s="37"/>
      <c r="F49" s="37"/>
      <c r="G49" s="37"/>
      <c r="H49" s="70">
        <v>28277127.671</v>
      </c>
      <c r="I49" s="70">
        <v>27802563.702</v>
      </c>
      <c r="J49" s="37"/>
      <c r="K49" s="37"/>
      <c r="L49" s="70">
        <v>28262400</v>
      </c>
      <c r="M49" s="70">
        <v>27585446.006732274</v>
      </c>
      <c r="N49" s="37"/>
      <c r="O49" s="37"/>
      <c r="P49" s="29"/>
      <c r="Q49" s="29"/>
      <c r="R49" s="29"/>
      <c r="S49" s="29"/>
      <c r="T49" s="29"/>
      <c r="U49" s="29"/>
    </row>
    <row r="50" spans="1:43" ht="15">
      <c r="A50" s="8">
        <f t="shared" si="0"/>
        <v>18</v>
      </c>
      <c r="B50" s="70">
        <v>28262400</v>
      </c>
      <c r="C50" s="44">
        <v>26912793</v>
      </c>
      <c r="D50" s="37"/>
      <c r="E50" s="37"/>
      <c r="F50" s="37"/>
      <c r="G50" s="37"/>
      <c r="H50" s="70">
        <v>28277127.671</v>
      </c>
      <c r="I50" s="70">
        <v>28232867.818999998</v>
      </c>
      <c r="J50" s="37"/>
      <c r="K50" s="37"/>
      <c r="L50" s="70">
        <v>28262400</v>
      </c>
      <c r="M50" s="70">
        <v>28056037.599193841</v>
      </c>
      <c r="N50" s="37"/>
      <c r="O50" s="37"/>
      <c r="P50" s="29"/>
      <c r="Q50" s="29"/>
      <c r="R50" s="29"/>
      <c r="S50" s="29"/>
      <c r="T50" s="29"/>
      <c r="U50" s="29"/>
    </row>
    <row r="51" spans="1:43" ht="15">
      <c r="A51" s="8">
        <f t="shared" si="0"/>
        <v>20</v>
      </c>
      <c r="B51" s="70">
        <v>28262400</v>
      </c>
      <c r="C51" s="44">
        <v>27330654</v>
      </c>
      <c r="D51" s="37"/>
      <c r="E51" s="37"/>
      <c r="F51" s="37"/>
      <c r="G51" s="37"/>
      <c r="H51" s="70">
        <v>28277127.671</v>
      </c>
      <c r="I51" s="70">
        <v>28277127.671</v>
      </c>
      <c r="J51" s="37"/>
      <c r="K51" s="37"/>
      <c r="L51" s="70">
        <v>28262400</v>
      </c>
      <c r="M51" s="70">
        <v>28229577.376128297</v>
      </c>
      <c r="N51" s="37"/>
      <c r="O51" s="37"/>
      <c r="P51" s="29"/>
      <c r="Q51" s="29"/>
      <c r="R51" s="29"/>
      <c r="S51" s="29"/>
      <c r="T51" s="29"/>
      <c r="U51" s="29"/>
    </row>
    <row r="52" spans="1:43" ht="15">
      <c r="A52" s="8">
        <f t="shared" si="0"/>
        <v>22</v>
      </c>
      <c r="B52" s="37"/>
      <c r="C52" s="44"/>
      <c r="D52" s="37"/>
      <c r="E52" s="37"/>
      <c r="F52" s="37"/>
      <c r="G52" s="37"/>
      <c r="H52" s="37"/>
      <c r="I52" s="37"/>
      <c r="J52" s="37"/>
      <c r="K52" s="37"/>
      <c r="L52" s="39"/>
      <c r="M52" s="39"/>
      <c r="N52" s="37"/>
      <c r="O52" s="37"/>
      <c r="P52" s="29"/>
      <c r="Q52" s="29"/>
      <c r="R52" s="29"/>
      <c r="S52" s="29"/>
      <c r="T52" s="29"/>
      <c r="U52" s="29"/>
    </row>
    <row r="53" spans="1:43" ht="15">
      <c r="A53" s="8">
        <f t="shared" si="0"/>
        <v>24</v>
      </c>
      <c r="B53" s="37"/>
      <c r="C53" s="44"/>
      <c r="D53" s="37"/>
      <c r="E53" s="37"/>
      <c r="F53" s="37"/>
      <c r="G53" s="37"/>
      <c r="H53" s="37"/>
      <c r="I53" s="37"/>
      <c r="J53" s="37"/>
      <c r="K53" s="37"/>
      <c r="L53" s="39"/>
      <c r="M53" s="39"/>
      <c r="N53" s="37"/>
      <c r="O53" s="37"/>
      <c r="P53" s="29"/>
      <c r="Q53" s="29"/>
      <c r="R53" s="29"/>
      <c r="S53" s="29"/>
      <c r="T53" s="37"/>
      <c r="U53" s="37"/>
    </row>
    <row r="54" spans="1:43" ht="15">
      <c r="A54" s="8">
        <f t="shared" si="0"/>
        <v>26</v>
      </c>
      <c r="B54" s="37"/>
      <c r="C54" s="44"/>
      <c r="D54" s="37"/>
      <c r="E54" s="37"/>
      <c r="F54" s="37"/>
      <c r="G54" s="37"/>
      <c r="H54" s="37"/>
      <c r="I54" s="37"/>
      <c r="J54" s="37"/>
      <c r="K54" s="37"/>
      <c r="L54" s="39"/>
      <c r="M54" s="39"/>
      <c r="N54" s="37"/>
      <c r="O54" s="37"/>
      <c r="P54" s="29"/>
      <c r="Q54" s="29"/>
      <c r="R54" s="29"/>
      <c r="S54" s="29"/>
      <c r="T54" s="37"/>
      <c r="U54" s="37"/>
    </row>
    <row r="55" spans="1:43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</row>
    <row r="56" spans="1:43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</row>
    <row r="57" spans="1:43">
      <c r="A57" s="32" t="s">
        <v>10</v>
      </c>
      <c r="B57" s="33">
        <f>IF(OR(MIN(B$38:B$54)&gt;$A4*$AC$3,SUM(B$38:B$56)=0),"",(LOG10(($A4*$AC$3)/INDEX(B$38:B$56,MATCH($A4*$AC$3,B$38:B$56)))/LOG10(INDEX(B$38:B$56,MATCH($A4*$AC$3,B$38:B$56))/INDEX(B$38:B$56,1+MATCH($A4*$AC$3,B$38:B$56))))*(INDEX($A$38:$A$55,MATCH($A4*$AC$3,B$38:B$56))-INDEX($A$38:$A$56,1+MATCH($A4*$AC$3,B$38:B$56)))+INDEX($A$38:$A$56,MATCH($A4*$AC$3,B$38:B$56)))</f>
        <v>-0.97694015266623246</v>
      </c>
      <c r="C57" s="33">
        <f>IF(OR(MIN(C$38:C$56)&gt;$A4*$AC$3,SUM(C$38:C$56)=0),"",(LOG10(($A4*$AC$3)/INDEX(C$38:C$56,MATCH($A4*$AC$3,C$38:C$56)))/LOG10(INDEX(C$38:C$56,MATCH($A4*$AC$3,C$38:C$56))/INDEX(C$38:C$56,1+MATCH($A4*$AC$3,C$38:C$56))))*(INDEX($A$38:$A$56,MATCH($A4*$AC$3,C$38:C$56))-INDEX($A$38:$A$56,1+MATCH($A4*$AC$3,C$38:C$56)))+INDEX($A$38:$A$56,MATCH($A4*$AC$3,C$38:C$56)))</f>
        <v>5.6658984717866865</v>
      </c>
      <c r="D57" s="55"/>
      <c r="E57" s="55"/>
      <c r="F57" s="33" t="str">
        <f t="shared" ref="F57:U57" si="1">IF(OR(MIN(F$38:F$56)&gt;$A4*$AC$3,SUM(F$38:F$56)=0),"",(LOG10(($A4*$AC$3)/INDEX(F$38:F$56,MATCH($A4*$AC$3,F$38:F$56)))/LOG10(INDEX(F$38:F$56,MATCH($A4*$AC$3,F$38:F$56))/INDEX(F$38:F$56,1+MATCH($A4*$AC$3,F$38:F$56))))*(INDEX($A$38:$A$56,MATCH($A4*$AC$3,F$38:F$56))-INDEX($A$38:$A$56,1+MATCH($A4*$AC$3,F$38:F$56)))+INDEX($A$38:$A$56,MATCH($A4*$AC$3,F$38:F$56)))</f>
        <v/>
      </c>
      <c r="G57" s="33" t="str">
        <f t="shared" si="1"/>
        <v/>
      </c>
      <c r="H57" s="33">
        <f t="shared" si="1"/>
        <v>-0.91529307525086367</v>
      </c>
      <c r="I57" s="33">
        <f t="shared" si="1"/>
        <v>5.0674664246637056</v>
      </c>
      <c r="J57" s="33" t="str">
        <f t="shared" si="1"/>
        <v/>
      </c>
      <c r="K57" s="33" t="str">
        <f t="shared" si="1"/>
        <v/>
      </c>
      <c r="L57" s="33">
        <f t="shared" si="1"/>
        <v>-1.7051918863558058</v>
      </c>
      <c r="M57" s="33">
        <f t="shared" si="1"/>
        <v>4.898254893133263</v>
      </c>
      <c r="N57" s="33" t="str">
        <f t="shared" si="1"/>
        <v/>
      </c>
      <c r="O57" s="33" t="str">
        <f t="shared" si="1"/>
        <v/>
      </c>
      <c r="P57" s="33" t="str">
        <f t="shared" si="1"/>
        <v/>
      </c>
      <c r="Q57" s="33" t="str">
        <f t="shared" si="1"/>
        <v/>
      </c>
      <c r="R57" s="33" t="str">
        <f t="shared" si="1"/>
        <v/>
      </c>
      <c r="S57" s="33" t="str">
        <f t="shared" si="1"/>
        <v/>
      </c>
      <c r="T57" s="33" t="str">
        <f t="shared" si="1"/>
        <v/>
      </c>
      <c r="U57" s="33" t="str">
        <f t="shared" si="1"/>
        <v/>
      </c>
    </row>
    <row r="58" spans="1:43">
      <c r="A58" s="32" t="s">
        <v>9</v>
      </c>
      <c r="B58" s="33">
        <f>IF(OR(MIN(B$38:B$56)&gt;$A5*$AC$3,SUM(B$38:B$56)=0),"",(LOG10(($A5*$AC$3)/INDEX(B$38:B$56,MATCH($A5*$AC$3,B$38:B$56)))/LOG10(INDEX(B$38:B$56,MATCH($A5*$AC$3,B$38:B$56))/INDEX(B$38:B$56,1+MATCH($A5*$AC$3,B$38:B$56))))*(INDEX($A$38:$A$56,MATCH($A5*$AC$3,B$38:B$56))-INDEX($A$38:$A$56,1+MATCH($A5*$AC$3,B$38:B$56)))+INDEX($A$38:$A$56,MATCH($A5*$AC$3,B$38:B$56)))</f>
        <v>-7.5533708130764987E-2</v>
      </c>
      <c r="C58" s="33">
        <f>IF(OR(MIN(C$38:C$56)&gt;$A5*$AC$3,SUM(C$38:C$56)=0),"",(LOG10(($A5*$AC$3)/INDEX(C$38:C$56,MATCH($A5*$AC$3,C$38:C$56)))/LOG10(INDEX(C$38:C$56,MATCH($A5*$AC$3,C$38:C$56))/INDEX(C$38:C$56,1+MATCH($A5*$AC$3,C$38:C$56))))*(INDEX($A$38:$A$56,MATCH($A5*$AC$3,C$38:C$56))-INDEX($A$38:$A$56,1+MATCH($A5*$AC$3,C$38:C$56)))+INDEX($A$38:$A$56,MATCH($A5*$AC$3,C$38:C$56)))</f>
        <v>7.7182978110851126</v>
      </c>
      <c r="D58" s="55"/>
      <c r="E58" s="55"/>
      <c r="F58" s="33" t="str">
        <f t="shared" ref="F58:U58" si="2">IF(OR(MIN(F$38:F$56)&gt;$A5*$AC$3,SUM(F$38:F$56)=0),"",(LOG10(($A5*$AC$3)/INDEX(F$38:F$56,MATCH($A5*$AC$3,F$38:F$56)))/LOG10(INDEX(F$38:F$56,MATCH($A5*$AC$3,F$38:F$56))/INDEX(F$38:F$56,1+MATCH($A5*$AC$3,F$38:F$56))))*(INDEX($A$38:$A$56,MATCH($A5*$AC$3,F$38:F$56))-INDEX($A$38:$A$56,1+MATCH($A5*$AC$3,F$38:F$56)))+INDEX($A$38:$A$56,MATCH($A5*$AC$3,F$38:F$56)))</f>
        <v/>
      </c>
      <c r="G58" s="33" t="str">
        <f t="shared" si="2"/>
        <v/>
      </c>
      <c r="H58" s="33">
        <f t="shared" si="2"/>
        <v>4.8641568772238618E-3</v>
      </c>
      <c r="I58" s="33">
        <f t="shared" si="2"/>
        <v>6.9295500201044247</v>
      </c>
      <c r="J58" s="33" t="str">
        <f t="shared" si="2"/>
        <v/>
      </c>
      <c r="K58" s="33" t="str">
        <f t="shared" si="2"/>
        <v/>
      </c>
      <c r="L58" s="33">
        <f t="shared" si="2"/>
        <v>-0.63030358929795272</v>
      </c>
      <c r="M58" s="33">
        <f t="shared" si="2"/>
        <v>6.9496720761825523</v>
      </c>
      <c r="N58" s="33" t="str">
        <f t="shared" si="2"/>
        <v/>
      </c>
      <c r="O58" s="33" t="str">
        <f t="shared" si="2"/>
        <v/>
      </c>
      <c r="P58" s="33" t="str">
        <f t="shared" si="2"/>
        <v/>
      </c>
      <c r="Q58" s="33" t="str">
        <f t="shared" si="2"/>
        <v/>
      </c>
      <c r="R58" s="33" t="str">
        <f t="shared" si="2"/>
        <v/>
      </c>
      <c r="S58" s="33" t="str">
        <f t="shared" si="2"/>
        <v/>
      </c>
      <c r="T58" s="33" t="str">
        <f t="shared" si="2"/>
        <v/>
      </c>
      <c r="U58" s="33" t="str">
        <f t="shared" si="2"/>
        <v/>
      </c>
    </row>
    <row r="59" spans="1:43">
      <c r="A59" s="32" t="s">
        <v>42</v>
      </c>
      <c r="B59" s="33">
        <f>IF(OR(MIN(B$38:B$56)&gt;$A6*$AC$3,SUM(B$38:B$56)=0),"",(LOG10(($A6*$AC$3)/INDEX(B$38:B$56,MATCH($A6*$AC$3,B$38:B$56)))/LOG10(INDEX(B$38:B$56,MATCH($A6*$AC$3,B$38:B$56))/INDEX(B$38:B$56,1+MATCH($A6*$AC$3,B$38:B$56))))*(INDEX($A$38:$A$56,MATCH($A6*$AC$3,B$38:B$56))-INDEX($A$38:$A$56,1+MATCH($A6*$AC$3,B$38:B$56)))+INDEX($A$38:$A$56,MATCH($A6*$AC$3,B$38:B$56)))</f>
        <v>2.3994566986247641</v>
      </c>
      <c r="C59" s="33">
        <f>IF(OR(MIN(C$38:C$56)&gt;$A6*$AC$3,SUM(C$38:C$56)=0),"",(LOG10(($A6*$AC$3)/INDEX(C$38:C$56,MATCH($A6*$AC$3,C$38:C$56)))/LOG10(INDEX(C$38:C$56,MATCH($A6*$AC$3,C$38:C$56))/INDEX(C$38:C$56,1+MATCH($A6*$AC$3,C$38:C$56))))*(INDEX($A$38:$A$56,MATCH($A6*$AC$3,C$38:C$56))-INDEX($A$38:$A$56,1+MATCH($A6*$AC$3,C$38:C$56)))+INDEX($A$38:$A$56,MATCH($A6*$AC$3,C$38:C$56)))</f>
        <v>13.578282211426821</v>
      </c>
      <c r="D59" s="55">
        <v>3.09</v>
      </c>
      <c r="E59" s="55"/>
      <c r="F59" s="33" t="str">
        <f t="shared" ref="F59:U59" si="3">IF(OR(MIN(F$38:F$56)&gt;$A6*$AC$3,SUM(F$38:F$56)=0),"",(LOG10(($A6*$AC$3)/INDEX(F$38:F$56,MATCH($A6*$AC$3,F$38:F$56)))/LOG10(INDEX(F$38:F$56,MATCH($A6*$AC$3,F$38:F$56))/INDEX(F$38:F$56,1+MATCH($A6*$AC$3,F$38:F$56))))*(INDEX($A$38:$A$56,MATCH($A6*$AC$3,F$38:F$56))-INDEX($A$38:$A$56,1+MATCH($A6*$AC$3,F$38:F$56)))+INDEX($A$38:$A$56,MATCH($A6*$AC$3,F$38:F$56)))</f>
        <v/>
      </c>
      <c r="G59" s="33" t="str">
        <f t="shared" si="3"/>
        <v/>
      </c>
      <c r="H59" s="33">
        <f t="shared" si="3"/>
        <v>2.1283708946490334</v>
      </c>
      <c r="I59" s="33">
        <f t="shared" si="3"/>
        <v>11.690125707204956</v>
      </c>
      <c r="J59" s="33" t="str">
        <f t="shared" si="3"/>
        <v/>
      </c>
      <c r="K59" s="33" t="str">
        <f t="shared" si="3"/>
        <v/>
      </c>
      <c r="L59" s="33">
        <f t="shared" si="3"/>
        <v>1.7157157266819689</v>
      </c>
      <c r="M59" s="33">
        <f t="shared" si="3"/>
        <v>12.694023151909336</v>
      </c>
      <c r="N59" s="33" t="str">
        <f t="shared" si="3"/>
        <v/>
      </c>
      <c r="O59" s="33" t="str">
        <f t="shared" si="3"/>
        <v/>
      </c>
      <c r="P59" s="33" t="str">
        <f t="shared" si="3"/>
        <v/>
      </c>
      <c r="Q59" s="33" t="str">
        <f t="shared" si="3"/>
        <v/>
      </c>
      <c r="R59" s="33" t="str">
        <f t="shared" si="3"/>
        <v/>
      </c>
      <c r="S59" s="33" t="str">
        <f t="shared" si="3"/>
        <v/>
      </c>
      <c r="T59" s="33" t="str">
        <f t="shared" si="3"/>
        <v/>
      </c>
      <c r="U59" s="33" t="str">
        <f t="shared" si="3"/>
        <v/>
      </c>
      <c r="W59" s="32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</row>
    <row r="60" spans="1:43">
      <c r="A60" s="32"/>
      <c r="B60" s="33"/>
      <c r="C60" s="33"/>
      <c r="D60" s="55"/>
      <c r="E60" s="55"/>
      <c r="F60" s="33" t="str">
        <f t="shared" ref="F60:U60" si="4">IF(OR(MIN(F$38:F$56)&gt;$A7*$AC$3,SUM(F$38:F$56)=0),"",(LOG10(($A7*$AC$3)/INDEX(F$38:F$56,MATCH($A7*$AC$3,F$38:F$56)))/LOG10(INDEX(F$38:F$56,MATCH($A7*$AC$3,F$38:F$56))/INDEX(F$38:F$56,1+MATCH($A7*$AC$3,F$38:F$56))))*(INDEX($A$38:$A$56,MATCH($A7*$AC$3,F$38:F$56))-INDEX($A$38:$A$56,1+MATCH($A7*$AC$3,F$38:F$56)))+INDEX($A$38:$A$56,MATCH($A7*$AC$3,F$38:F$56)))</f>
        <v/>
      </c>
      <c r="G60" s="33" t="str">
        <f t="shared" si="4"/>
        <v/>
      </c>
      <c r="H60" s="33" t="str">
        <f t="shared" si="4"/>
        <v/>
      </c>
      <c r="I60" s="33" t="str">
        <f t="shared" si="4"/>
        <v/>
      </c>
      <c r="J60" s="33" t="str">
        <f t="shared" si="4"/>
        <v/>
      </c>
      <c r="K60" s="33" t="str">
        <f t="shared" si="4"/>
        <v/>
      </c>
      <c r="L60" s="33" t="str">
        <f t="shared" si="4"/>
        <v/>
      </c>
      <c r="M60" s="33" t="str">
        <f t="shared" si="4"/>
        <v/>
      </c>
      <c r="N60" s="33" t="str">
        <f t="shared" si="4"/>
        <v/>
      </c>
      <c r="O60" s="33" t="str">
        <f t="shared" si="4"/>
        <v/>
      </c>
      <c r="P60" s="33" t="str">
        <f t="shared" si="4"/>
        <v/>
      </c>
      <c r="Q60" s="33" t="str">
        <f t="shared" si="4"/>
        <v/>
      </c>
      <c r="R60" s="33" t="str">
        <f t="shared" si="4"/>
        <v/>
      </c>
      <c r="S60" s="33" t="str">
        <f t="shared" si="4"/>
        <v/>
      </c>
      <c r="T60" s="33" t="str">
        <f t="shared" si="4"/>
        <v/>
      </c>
      <c r="U60" s="33" t="str">
        <f t="shared" si="4"/>
        <v/>
      </c>
    </row>
    <row r="61" spans="1:43">
      <c r="A61" s="56" t="s">
        <v>43</v>
      </c>
      <c r="B61" s="33" t="str">
        <f>IF(OR(MIN(B$38:B$56)&gt;$A8*$AC$3,SUM(B$38:B$56)=0),"",(LOG10(($A8*$AC$3)/INDEX(B$38:B$56,MATCH($A8*$AC$3,B$38:B$56)))/LOG10(INDEX(B$38:B$56,MATCH($A8*$AC$3,B$38:B$56))/INDEX(B$38:B$56,1+MATCH($A8*$AC$3,B$38:B$56))))*(INDEX($A$38:$A$56,MATCH($A8*$AC$3,B$38:B$56))-INDEX($A$38:$A$56,1+MATCH($A8*$AC$3,B$38:B$56)))+INDEX($A$38:$A$56,MATCH($A8*$AC$3,B$38:B$56)))</f>
        <v/>
      </c>
      <c r="C61" s="33"/>
      <c r="D61" s="55"/>
      <c r="E61" s="55"/>
      <c r="F61" s="33" t="str">
        <f t="shared" ref="F61:U61" si="5">IF(OR(MIN(F$38:F$56)&gt;$A8*$AC$3,SUM(F$38:F$56)=0),"",(LOG10(($A8*$AC$3)/INDEX(F$38:F$56,MATCH($A8*$AC$3,F$38:F$56)))/LOG10(INDEX(F$38:F$56,MATCH($A8*$AC$3,F$38:F$56))/INDEX(F$38:F$56,1+MATCH($A8*$AC$3,F$38:F$56))))*(INDEX($A$38:$A$56,MATCH($A8*$AC$3,F$38:F$56))-INDEX($A$38:$A$56,1+MATCH($A8*$AC$3,F$38:F$56)))+INDEX($A$38:$A$56,MATCH($A8*$AC$3,F$38:F$56)))</f>
        <v/>
      </c>
      <c r="G61" s="33" t="str">
        <f t="shared" si="5"/>
        <v/>
      </c>
      <c r="H61" s="33" t="str">
        <f t="shared" si="5"/>
        <v/>
      </c>
      <c r="I61" s="33" t="str">
        <f t="shared" si="5"/>
        <v/>
      </c>
      <c r="J61" s="33" t="str">
        <f t="shared" si="5"/>
        <v/>
      </c>
      <c r="K61" s="33" t="str">
        <f t="shared" si="5"/>
        <v/>
      </c>
      <c r="L61" s="33" t="str">
        <f t="shared" si="5"/>
        <v/>
      </c>
      <c r="M61" s="33" t="str">
        <f t="shared" si="5"/>
        <v/>
      </c>
      <c r="N61" s="33" t="str">
        <f t="shared" si="5"/>
        <v/>
      </c>
      <c r="O61" s="33" t="str">
        <f t="shared" si="5"/>
        <v/>
      </c>
      <c r="P61" s="33" t="str">
        <f t="shared" si="5"/>
        <v/>
      </c>
      <c r="Q61" s="33" t="str">
        <f t="shared" si="5"/>
        <v/>
      </c>
      <c r="R61" s="33" t="str">
        <f t="shared" si="5"/>
        <v/>
      </c>
      <c r="S61" s="33" t="str">
        <f t="shared" si="5"/>
        <v/>
      </c>
      <c r="T61" s="33" t="str">
        <f t="shared" si="5"/>
        <v/>
      </c>
      <c r="U61" s="33" t="str">
        <f t="shared" si="5"/>
        <v/>
      </c>
    </row>
    <row r="62" spans="1:43">
      <c r="A62" s="56" t="s">
        <v>44</v>
      </c>
      <c r="D62" s="54">
        <v>1.71</v>
      </c>
      <c r="E62" s="54"/>
      <c r="F62" s="12"/>
      <c r="G62" s="12"/>
      <c r="H62" s="12"/>
      <c r="I62" s="12"/>
      <c r="R62" s="28"/>
      <c r="S62" s="28"/>
    </row>
    <row r="63" spans="1:43" ht="26.25">
      <c r="A63" s="80" t="s">
        <v>8</v>
      </c>
      <c r="B63" s="81"/>
      <c r="C63" s="81"/>
      <c r="D63" s="81"/>
      <c r="E63" s="81"/>
      <c r="F63" s="81"/>
      <c r="G63" s="81"/>
      <c r="H63" s="81"/>
      <c r="I63" s="81"/>
      <c r="J63" s="81"/>
      <c r="K63" s="81"/>
      <c r="L63" s="81"/>
      <c r="M63" s="81"/>
      <c r="N63" s="81"/>
      <c r="O63" s="81"/>
      <c r="P63" s="81"/>
      <c r="Q63" s="81"/>
      <c r="R63" s="81"/>
      <c r="S63" s="81"/>
      <c r="T63" s="81"/>
      <c r="U63" s="81"/>
    </row>
    <row r="64" spans="1:43" ht="54" customHeight="1">
      <c r="A64" s="6" t="s">
        <v>7</v>
      </c>
      <c r="B64" s="31" t="s">
        <v>24</v>
      </c>
      <c r="C64" s="31" t="s">
        <v>14</v>
      </c>
      <c r="D64" s="31" t="s">
        <v>4</v>
      </c>
      <c r="E64" s="31" t="s">
        <v>5</v>
      </c>
      <c r="F64" s="31" t="s">
        <v>23</v>
      </c>
      <c r="G64" s="31" t="s">
        <v>17</v>
      </c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</row>
    <row r="65" spans="1:21">
      <c r="A65" s="8">
        <v>-6</v>
      </c>
      <c r="B65" s="37">
        <f t="shared" ref="B65:B78" si="6">B38/C38</f>
        <v>20.398127643681828</v>
      </c>
      <c r="C65" s="37" t="e">
        <f>D38/E38</f>
        <v>#DIV/0!</v>
      </c>
      <c r="D65" s="70">
        <v>11.518987341772201</v>
      </c>
      <c r="E65" s="37">
        <f>H38/I38</f>
        <v>12.346153840062534</v>
      </c>
      <c r="F65" s="37" t="e">
        <f>J38/K38</f>
        <v>#DIV/0!</v>
      </c>
      <c r="G65" s="37">
        <f>L38/M38</f>
        <v>11.361116606540207</v>
      </c>
      <c r="H65" s="37"/>
      <c r="I65" s="37"/>
      <c r="J65" s="37"/>
      <c r="K65" s="37"/>
      <c r="L65" s="39"/>
      <c r="M65" s="39"/>
      <c r="N65" s="37"/>
      <c r="O65" s="37"/>
      <c r="P65" s="29"/>
      <c r="Q65" s="29"/>
      <c r="R65" s="29"/>
      <c r="S65" s="29"/>
      <c r="T65" s="29"/>
      <c r="U65" s="29"/>
    </row>
    <row r="66" spans="1:21">
      <c r="A66" s="8">
        <f>A65+2</f>
        <v>-4</v>
      </c>
      <c r="B66" s="37">
        <f t="shared" si="6"/>
        <v>7.7993450680957785</v>
      </c>
      <c r="C66" s="37" t="e">
        <f t="shared" ref="C66:C78" si="7">D39/E39</f>
        <v>#DIV/0!</v>
      </c>
      <c r="D66" s="70">
        <v>4.6399999999999997</v>
      </c>
      <c r="E66" s="37">
        <f t="shared" ref="E66:E78" si="8">H39/I39</f>
        <v>5.5405405402434713</v>
      </c>
      <c r="F66" s="37" t="e">
        <f t="shared" ref="F66:F78" si="9">J39/K39</f>
        <v>#DIV/0!</v>
      </c>
      <c r="G66" s="37">
        <f t="shared" ref="G66:G78" si="10">L39/M39</f>
        <v>4.7722814367468267</v>
      </c>
      <c r="H66" s="37"/>
      <c r="I66" s="37"/>
      <c r="J66" s="37"/>
      <c r="K66" s="37"/>
      <c r="L66" s="39"/>
      <c r="M66" s="39"/>
      <c r="N66" s="30"/>
      <c r="O66" s="30"/>
      <c r="P66" s="29"/>
      <c r="Q66" s="29"/>
      <c r="R66" s="29"/>
      <c r="S66" s="29"/>
      <c r="T66" s="29"/>
      <c r="U66" s="29"/>
    </row>
    <row r="67" spans="1:21">
      <c r="A67" s="8">
        <f t="shared" ref="A67:A81" si="11">A66+2</f>
        <v>-2</v>
      </c>
      <c r="B67" s="37">
        <f t="shared" si="6"/>
        <v>3.9638439414999902</v>
      </c>
      <c r="C67" s="37" t="e">
        <f t="shared" si="7"/>
        <v>#DIV/0!</v>
      </c>
      <c r="D67" s="70">
        <v>2.9286821705426398</v>
      </c>
      <c r="E67" s="37">
        <f t="shared" si="8"/>
        <v>3.0369783411060935</v>
      </c>
      <c r="F67" s="37" t="e">
        <f t="shared" si="9"/>
        <v>#DIV/0!</v>
      </c>
      <c r="G67" s="37">
        <f t="shared" si="10"/>
        <v>2.9247070371590502</v>
      </c>
      <c r="H67" s="37"/>
      <c r="I67" s="37"/>
      <c r="J67" s="37"/>
      <c r="K67" s="37"/>
      <c r="L67" s="39"/>
      <c r="M67" s="39"/>
      <c r="N67" s="30"/>
      <c r="O67" s="30"/>
      <c r="P67" s="29"/>
      <c r="Q67" s="29"/>
      <c r="R67" s="29"/>
      <c r="S67" s="29"/>
      <c r="T67" s="29"/>
      <c r="U67" s="29"/>
    </row>
    <row r="68" spans="1:21">
      <c r="A68" s="8">
        <f t="shared" si="11"/>
        <v>0</v>
      </c>
      <c r="B68" s="37">
        <f t="shared" si="6"/>
        <v>2.7964161840596811</v>
      </c>
      <c r="C68" s="37" t="e">
        <f t="shared" si="7"/>
        <v>#DIV/0!</v>
      </c>
      <c r="D68" s="70">
        <v>2.3450905624404199</v>
      </c>
      <c r="E68" s="37">
        <f t="shared" si="8"/>
        <v>2.3938672221870618</v>
      </c>
      <c r="F68" s="37" t="e">
        <f t="shared" si="9"/>
        <v>#DIV/0!</v>
      </c>
      <c r="G68" s="37">
        <f t="shared" si="10"/>
        <v>2.4268444867987395</v>
      </c>
      <c r="H68" s="37"/>
      <c r="I68" s="37"/>
      <c r="J68" s="37"/>
      <c r="K68" s="37"/>
      <c r="L68" s="39"/>
      <c r="M68" s="39"/>
      <c r="N68" s="30"/>
      <c r="O68" s="30"/>
      <c r="P68" s="29"/>
      <c r="Q68" s="29"/>
      <c r="R68" s="29"/>
      <c r="S68" s="29"/>
      <c r="T68" s="29"/>
      <c r="U68" s="29"/>
    </row>
    <row r="69" spans="1:21">
      <c r="A69" s="8">
        <f t="shared" si="11"/>
        <v>2</v>
      </c>
      <c r="B69" s="37">
        <f t="shared" si="6"/>
        <v>2.277843149927274</v>
      </c>
      <c r="C69" s="37" t="e">
        <f t="shared" si="7"/>
        <v>#DIV/0!</v>
      </c>
      <c r="D69" s="70">
        <v>2.08032675289313</v>
      </c>
      <c r="E69" s="37">
        <f t="shared" si="8"/>
        <v>2.2000855981458387</v>
      </c>
      <c r="F69" s="37" t="e">
        <f t="shared" si="9"/>
        <v>#DIV/0!</v>
      </c>
      <c r="G69" s="37">
        <f t="shared" si="10"/>
        <v>2.1001464442433253</v>
      </c>
      <c r="H69" s="37"/>
      <c r="I69" s="37"/>
      <c r="J69" s="37"/>
      <c r="K69" s="37"/>
      <c r="L69" s="39"/>
      <c r="M69" s="39"/>
      <c r="N69" s="30"/>
      <c r="O69" s="30"/>
      <c r="P69" s="29"/>
      <c r="Q69" s="29"/>
      <c r="R69" s="29"/>
      <c r="S69" s="29"/>
      <c r="T69" s="29"/>
      <c r="U69" s="29"/>
    </row>
    <row r="70" spans="1:21">
      <c r="A70" s="8">
        <f t="shared" si="11"/>
        <v>4</v>
      </c>
      <c r="B70" s="37">
        <f t="shared" si="6"/>
        <v>1.8736467923860036</v>
      </c>
      <c r="C70" s="37" t="e">
        <f t="shared" si="7"/>
        <v>#DIV/0!</v>
      </c>
      <c r="D70" s="70">
        <v>1.7938427707531599</v>
      </c>
      <c r="E70" s="37">
        <f t="shared" si="8"/>
        <v>1.852979698753114</v>
      </c>
      <c r="F70" s="37" t="e">
        <f t="shared" si="9"/>
        <v>#DIV/0!</v>
      </c>
      <c r="G70" s="37">
        <f t="shared" si="10"/>
        <v>1.7698321024171333</v>
      </c>
      <c r="H70" s="37"/>
      <c r="I70" s="37"/>
      <c r="J70" s="37"/>
      <c r="K70" s="37"/>
      <c r="L70" s="39"/>
      <c r="M70" s="39"/>
      <c r="N70" s="30"/>
      <c r="O70" s="30"/>
      <c r="P70" s="29"/>
      <c r="Q70" s="29"/>
      <c r="R70" s="29"/>
      <c r="S70" s="29"/>
      <c r="T70" s="29"/>
      <c r="U70" s="29"/>
    </row>
    <row r="71" spans="1:21">
      <c r="A71" s="8">
        <f t="shared" si="11"/>
        <v>6</v>
      </c>
      <c r="B71" s="37">
        <f t="shared" si="6"/>
        <v>1.6125463081726221</v>
      </c>
      <c r="C71" s="37" t="e">
        <f t="shared" si="7"/>
        <v>#DIV/0!</v>
      </c>
      <c r="D71" s="70">
        <v>1.53693444136657</v>
      </c>
      <c r="E71" s="37">
        <f t="shared" si="8"/>
        <v>1.498565466866715</v>
      </c>
      <c r="F71" s="37" t="e">
        <f t="shared" si="9"/>
        <v>#DIV/0!</v>
      </c>
      <c r="G71" s="37">
        <f t="shared" si="10"/>
        <v>1.5137139631172347</v>
      </c>
      <c r="H71" s="37"/>
      <c r="I71" s="37"/>
      <c r="J71" s="37"/>
      <c r="K71" s="37"/>
      <c r="L71" s="39"/>
      <c r="M71" s="39"/>
      <c r="N71" s="30"/>
      <c r="O71" s="30"/>
      <c r="P71" s="29"/>
      <c r="Q71" s="29"/>
      <c r="R71" s="29"/>
      <c r="S71" s="29"/>
      <c r="T71" s="29"/>
      <c r="U71" s="29"/>
    </row>
    <row r="72" spans="1:21">
      <c r="A72" s="8">
        <f t="shared" si="11"/>
        <v>8</v>
      </c>
      <c r="B72" s="37">
        <f t="shared" si="6"/>
        <v>1.3996070736255599</v>
      </c>
      <c r="C72" s="37" t="e">
        <f t="shared" si="7"/>
        <v>#DIV/0!</v>
      </c>
      <c r="D72" s="70">
        <v>1.3544457978075499</v>
      </c>
      <c r="E72" s="37">
        <f t="shared" si="8"/>
        <v>1.3523047977770153</v>
      </c>
      <c r="F72" s="37" t="e">
        <f t="shared" si="9"/>
        <v>#DIV/0!</v>
      </c>
      <c r="G72" s="37">
        <f t="shared" si="10"/>
        <v>1.3371377999805341</v>
      </c>
      <c r="H72" s="37"/>
      <c r="I72" s="37"/>
      <c r="J72" s="37"/>
      <c r="K72" s="37"/>
      <c r="L72" s="39"/>
      <c r="M72" s="39"/>
      <c r="N72" s="30"/>
      <c r="O72" s="30"/>
      <c r="P72" s="29"/>
      <c r="Q72" s="29"/>
      <c r="R72" s="29"/>
      <c r="S72" s="29"/>
      <c r="T72" s="29"/>
      <c r="U72" s="29"/>
    </row>
    <row r="73" spans="1:21">
      <c r="A73" s="8">
        <f t="shared" si="11"/>
        <v>10</v>
      </c>
      <c r="B73" s="37">
        <f t="shared" si="6"/>
        <v>1.2645274075792181</v>
      </c>
      <c r="C73" s="37" t="e">
        <f t="shared" si="7"/>
        <v>#DIV/0!</v>
      </c>
      <c r="D73" s="70">
        <v>1.2424581005586599</v>
      </c>
      <c r="E73" s="37">
        <f t="shared" si="8"/>
        <v>1.1834928476194688</v>
      </c>
      <c r="F73" s="37" t="e">
        <f t="shared" si="9"/>
        <v>#DIV/0!</v>
      </c>
      <c r="G73" s="37">
        <f t="shared" si="10"/>
        <v>1.2191176232908858</v>
      </c>
      <c r="H73" s="37"/>
      <c r="I73" s="37"/>
      <c r="J73" s="37"/>
      <c r="K73" s="37"/>
      <c r="L73" s="39"/>
      <c r="M73" s="39"/>
      <c r="N73" s="30"/>
      <c r="O73" s="30"/>
      <c r="P73" s="29"/>
      <c r="Q73" s="29"/>
      <c r="R73" s="29"/>
      <c r="S73" s="29"/>
      <c r="T73" s="29"/>
      <c r="U73" s="29"/>
    </row>
    <row r="74" spans="1:21">
      <c r="A74" s="8">
        <f t="shared" si="11"/>
        <v>12</v>
      </c>
      <c r="B74" s="37">
        <f t="shared" si="6"/>
        <v>1.1574942287880983</v>
      </c>
      <c r="C74" s="37" t="e">
        <f t="shared" si="7"/>
        <v>#DIV/0!</v>
      </c>
      <c r="D74" s="70">
        <v>1.15272978576365</v>
      </c>
      <c r="E74" s="37">
        <f t="shared" si="8"/>
        <v>1.0990061162055145</v>
      </c>
      <c r="F74" s="37" t="e">
        <f t="shared" si="9"/>
        <v>#DIV/0!</v>
      </c>
      <c r="G74" s="37">
        <f t="shared" si="10"/>
        <v>1.1350798846448693</v>
      </c>
      <c r="H74" s="37"/>
      <c r="I74" s="37"/>
      <c r="J74" s="37"/>
      <c r="K74" s="37"/>
      <c r="L74" s="39"/>
      <c r="M74" s="39"/>
      <c r="N74" s="30"/>
      <c r="O74" s="30"/>
      <c r="P74" s="29"/>
      <c r="Q74" s="29"/>
      <c r="R74" s="29"/>
      <c r="S74" s="29"/>
      <c r="T74" s="29"/>
      <c r="U74" s="29"/>
    </row>
    <row r="75" spans="1:21">
      <c r="A75" s="8">
        <f t="shared" si="11"/>
        <v>14</v>
      </c>
      <c r="B75" s="37">
        <f t="shared" si="6"/>
        <v>1.0990353225855563</v>
      </c>
      <c r="C75" s="37" t="e">
        <f t="shared" si="7"/>
        <v>#DIV/0!</v>
      </c>
      <c r="D75" s="70">
        <v>1.0827653359298901</v>
      </c>
      <c r="E75" s="37">
        <f t="shared" si="8"/>
        <v>1.04793147439927</v>
      </c>
      <c r="F75" s="37" t="e">
        <f t="shared" si="9"/>
        <v>#DIV/0!</v>
      </c>
      <c r="G75" s="37">
        <f t="shared" si="10"/>
        <v>1.0673717027383196</v>
      </c>
      <c r="H75" s="37"/>
      <c r="I75" s="37"/>
      <c r="J75" s="37"/>
      <c r="K75" s="37"/>
      <c r="L75" s="39"/>
      <c r="M75" s="39"/>
      <c r="N75" s="30"/>
      <c r="O75" s="30"/>
      <c r="P75" s="29"/>
      <c r="Q75" s="29"/>
      <c r="R75" s="29"/>
      <c r="S75" s="29"/>
      <c r="T75" s="29"/>
      <c r="U75" s="29"/>
    </row>
    <row r="76" spans="1:21">
      <c r="A76" s="8">
        <f t="shared" si="11"/>
        <v>16</v>
      </c>
      <c r="B76" s="37">
        <f t="shared" si="6"/>
        <v>1.0747264661735565</v>
      </c>
      <c r="C76" s="37" t="e">
        <f t="shared" si="7"/>
        <v>#DIV/0!</v>
      </c>
      <c r="D76" s="70">
        <v>1.0392523364485999</v>
      </c>
      <c r="E76" s="37">
        <f t="shared" si="8"/>
        <v>1.0170690722656581</v>
      </c>
      <c r="F76" s="37" t="e">
        <f t="shared" si="9"/>
        <v>#DIV/0!</v>
      </c>
      <c r="G76" s="37">
        <f t="shared" si="10"/>
        <v>1.0245402591316637</v>
      </c>
      <c r="H76" s="37"/>
      <c r="I76" s="37"/>
      <c r="J76" s="37"/>
      <c r="K76" s="37"/>
      <c r="L76" s="39"/>
      <c r="M76" s="39"/>
      <c r="N76" s="30"/>
      <c r="O76" s="30"/>
      <c r="P76" s="29"/>
      <c r="Q76" s="29"/>
      <c r="R76" s="29"/>
      <c r="S76" s="29"/>
      <c r="T76" s="29"/>
      <c r="U76" s="29"/>
    </row>
    <row r="77" spans="1:21">
      <c r="A77" s="8">
        <f t="shared" si="11"/>
        <v>18</v>
      </c>
      <c r="B77" s="37">
        <f t="shared" si="6"/>
        <v>1.0501474150230339</v>
      </c>
      <c r="C77" s="37" t="e">
        <f t="shared" si="7"/>
        <v>#DIV/0!</v>
      </c>
      <c r="D77" s="70">
        <v>1.0164533820841</v>
      </c>
      <c r="E77" s="37">
        <f t="shared" si="8"/>
        <v>1.0015676711371919</v>
      </c>
      <c r="F77" s="37" t="e">
        <f t="shared" si="9"/>
        <v>#DIV/0!</v>
      </c>
      <c r="G77" s="37">
        <f t="shared" si="10"/>
        <v>1.0073553651358127</v>
      </c>
      <c r="H77" s="37"/>
      <c r="I77" s="37"/>
      <c r="J77" s="37"/>
      <c r="K77" s="37"/>
      <c r="L77" s="39"/>
      <c r="M77" s="39"/>
      <c r="N77" s="30"/>
      <c r="O77" s="30"/>
      <c r="P77" s="29"/>
      <c r="Q77" s="29"/>
      <c r="R77" s="29"/>
      <c r="S77" s="29"/>
      <c r="T77" s="29"/>
      <c r="U77" s="29"/>
    </row>
    <row r="78" spans="1:21">
      <c r="A78" s="8">
        <f t="shared" si="11"/>
        <v>20</v>
      </c>
      <c r="B78" s="37">
        <f t="shared" si="6"/>
        <v>1.0340916101019757</v>
      </c>
      <c r="C78" s="37" t="e">
        <f t="shared" si="7"/>
        <v>#DIV/0!</v>
      </c>
      <c r="D78" s="70">
        <v>1.00724637681159</v>
      </c>
      <c r="E78" s="37">
        <f t="shared" si="8"/>
        <v>1</v>
      </c>
      <c r="F78" s="37" t="e">
        <f t="shared" si="9"/>
        <v>#DIV/0!</v>
      </c>
      <c r="G78" s="37">
        <f t="shared" si="10"/>
        <v>1.0011627033389263</v>
      </c>
      <c r="H78" s="37"/>
      <c r="I78" s="37"/>
      <c r="J78" s="37"/>
      <c r="K78" s="37"/>
      <c r="L78" s="39"/>
      <c r="M78" s="39"/>
      <c r="N78" s="30"/>
      <c r="O78" s="30"/>
      <c r="P78" s="29"/>
      <c r="Q78" s="29"/>
      <c r="R78" s="29"/>
      <c r="S78" s="29"/>
      <c r="T78" s="29"/>
      <c r="U78" s="29"/>
    </row>
    <row r="79" spans="1:21">
      <c r="A79" s="8">
        <f t="shared" si="11"/>
        <v>22</v>
      </c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9"/>
      <c r="M79" s="39"/>
      <c r="N79" s="30"/>
      <c r="O79" s="30"/>
      <c r="P79" s="29"/>
      <c r="Q79" s="29"/>
      <c r="R79" s="29"/>
      <c r="S79" s="29"/>
      <c r="T79" s="29"/>
      <c r="U79" s="29"/>
    </row>
    <row r="80" spans="1:21">
      <c r="A80" s="8">
        <f t="shared" si="11"/>
        <v>24</v>
      </c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9"/>
      <c r="M80" s="39"/>
      <c r="N80" s="30"/>
      <c r="O80" s="30"/>
      <c r="P80" s="29"/>
      <c r="Q80" s="29"/>
      <c r="R80" s="37"/>
      <c r="S80" s="37"/>
      <c r="T80" s="37"/>
      <c r="U80" s="37"/>
    </row>
    <row r="81" spans="1:22">
      <c r="A81" s="8">
        <f t="shared" si="11"/>
        <v>26</v>
      </c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9"/>
      <c r="M81" s="39"/>
      <c r="N81" s="30"/>
      <c r="O81" s="30"/>
      <c r="P81" s="29"/>
      <c r="Q81" s="29"/>
      <c r="R81" s="37"/>
      <c r="S81" s="37"/>
      <c r="T81" s="37"/>
      <c r="U81" s="37"/>
    </row>
    <row r="82" spans="1:22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</row>
    <row r="83" spans="1:22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</row>
    <row r="84" spans="1:22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</row>
    <row r="85" spans="1:22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</row>
    <row r="86" spans="1:22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</row>
    <row r="87" spans="1:22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</row>
    <row r="88" spans="1:22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</row>
    <row r="89" spans="1:22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</row>
    <row r="90" spans="1:22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</row>
    <row r="91" spans="1:22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</row>
    <row r="92" spans="1:22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</row>
    <row r="93" spans="1:22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</row>
    <row r="94" spans="1:22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</row>
    <row r="95" spans="1:22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</row>
    <row r="96" spans="1:22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</row>
    <row r="97" spans="1:22">
      <c r="A97" s="32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</row>
    <row r="98" spans="1:22">
      <c r="A98" s="32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</row>
    <row r="99" spans="1:22">
      <c r="D99" s="16"/>
      <c r="E99" s="16"/>
      <c r="F99" s="16"/>
      <c r="G99" s="16"/>
      <c r="H99" s="16"/>
      <c r="I99" s="16"/>
    </row>
    <row r="100" spans="1:22">
      <c r="D100" s="16"/>
      <c r="E100" s="16"/>
      <c r="F100" s="16"/>
      <c r="G100" s="16"/>
      <c r="H100" s="16"/>
      <c r="I100" s="16"/>
      <c r="J100" s="17"/>
      <c r="K100" s="17"/>
    </row>
    <row r="102" spans="1:22">
      <c r="J102" s="17"/>
      <c r="K102" s="17"/>
    </row>
    <row r="103" spans="1:22">
      <c r="N103" s="18"/>
      <c r="O103" s="18"/>
    </row>
    <row r="104" spans="1:22">
      <c r="J104" s="10"/>
      <c r="K104" s="10"/>
      <c r="N104" s="18"/>
      <c r="O104" s="18"/>
    </row>
    <row r="105" spans="1:22">
      <c r="N105" s="18"/>
      <c r="O105" s="18"/>
    </row>
    <row r="106" spans="1:22">
      <c r="D106" s="19"/>
      <c r="E106" s="19"/>
      <c r="F106" s="19"/>
      <c r="G106" s="19"/>
      <c r="H106" s="19"/>
      <c r="I106" s="19"/>
      <c r="J106" s="20"/>
      <c r="K106" s="20"/>
      <c r="N106" s="18"/>
      <c r="O106" s="18"/>
    </row>
    <row r="107" spans="1:22">
      <c r="D107" s="19"/>
      <c r="E107" s="19"/>
      <c r="F107" s="19"/>
      <c r="G107" s="19"/>
      <c r="H107" s="19"/>
      <c r="I107" s="19"/>
      <c r="J107" s="17"/>
      <c r="K107" s="17"/>
      <c r="N107" s="18"/>
      <c r="O107" s="18"/>
    </row>
    <row r="108" spans="1:22">
      <c r="D108" s="19"/>
      <c r="E108" s="19"/>
      <c r="F108" s="19"/>
      <c r="G108" s="19"/>
      <c r="H108" s="19"/>
      <c r="I108" s="19"/>
      <c r="J108" s="17"/>
      <c r="K108" s="17"/>
      <c r="N108" s="18"/>
      <c r="O108" s="18"/>
    </row>
    <row r="109" spans="1:22">
      <c r="D109" s="19"/>
      <c r="E109" s="19"/>
      <c r="F109" s="19"/>
      <c r="G109" s="19"/>
      <c r="H109" s="19"/>
      <c r="I109" s="19"/>
      <c r="J109" s="17"/>
      <c r="K109" s="17"/>
      <c r="N109" s="18"/>
      <c r="O109" s="18"/>
    </row>
    <row r="110" spans="1:22">
      <c r="D110" s="19"/>
      <c r="E110" s="19"/>
      <c r="F110" s="19"/>
      <c r="G110" s="19"/>
      <c r="H110" s="19"/>
      <c r="I110" s="19"/>
      <c r="J110" s="17"/>
      <c r="K110" s="17"/>
      <c r="N110" s="18"/>
      <c r="O110" s="18"/>
    </row>
    <row r="111" spans="1:22">
      <c r="D111" s="19"/>
      <c r="E111" s="19"/>
      <c r="F111" s="19"/>
      <c r="G111" s="19"/>
      <c r="H111" s="19"/>
      <c r="I111" s="19"/>
      <c r="J111" s="17"/>
      <c r="K111" s="17"/>
      <c r="N111" s="18"/>
      <c r="O111" s="18"/>
    </row>
    <row r="112" spans="1:22">
      <c r="D112" s="19"/>
      <c r="E112" s="19"/>
      <c r="F112" s="19"/>
      <c r="G112" s="19"/>
      <c r="H112" s="19"/>
      <c r="I112" s="19"/>
      <c r="J112" s="17"/>
      <c r="K112" s="17"/>
      <c r="N112" s="18"/>
      <c r="O112" s="18"/>
    </row>
    <row r="113" spans="2:21">
      <c r="D113" s="19"/>
      <c r="E113" s="19"/>
      <c r="F113" s="19"/>
      <c r="G113" s="19"/>
      <c r="H113" s="19"/>
      <c r="I113" s="19"/>
      <c r="N113" s="21"/>
      <c r="O113" s="21"/>
    </row>
    <row r="114" spans="2:21">
      <c r="B114" s="22"/>
      <c r="C114" s="22"/>
      <c r="D114" s="19"/>
      <c r="E114" s="19"/>
      <c r="F114" s="19"/>
      <c r="G114" s="19"/>
      <c r="H114" s="19"/>
      <c r="I114" s="19"/>
      <c r="L114" s="22"/>
      <c r="M114" s="22"/>
      <c r="R114" s="22"/>
      <c r="S114" s="22"/>
      <c r="T114" s="22"/>
      <c r="U114" s="22"/>
    </row>
  </sheetData>
  <mergeCells count="12">
    <mergeCell ref="A63:U63"/>
    <mergeCell ref="A33:U33"/>
    <mergeCell ref="B36:C36"/>
    <mergeCell ref="D36:E36"/>
    <mergeCell ref="J36:K36"/>
    <mergeCell ref="L36:M36"/>
    <mergeCell ref="N36:O36"/>
    <mergeCell ref="P36:Q36"/>
    <mergeCell ref="R36:S36"/>
    <mergeCell ref="T36:U36"/>
    <mergeCell ref="F36:G36"/>
    <mergeCell ref="H36:I36"/>
  </mergeCells>
  <phoneticPr fontId="7" type="noConversion"/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14"/>
  <sheetViews>
    <sheetView workbookViewId="0">
      <selection activeCell="L38" sqref="L38:M51"/>
    </sheetView>
  </sheetViews>
  <sheetFormatPr defaultColWidth="9.28515625" defaultRowHeight="12.75"/>
  <cols>
    <col min="1" max="1" width="21.42578125" style="12" customWidth="1"/>
    <col min="2" max="3" width="8.7109375" style="12" customWidth="1"/>
    <col min="4" max="7" width="8.7109375" style="11" customWidth="1"/>
    <col min="8" max="9" width="11.5703125" style="11" bestFit="1" customWidth="1"/>
    <col min="10" max="22" width="8.7109375" style="12" customWidth="1"/>
    <col min="23" max="23" width="23.7109375" style="12" customWidth="1"/>
    <col min="24" max="42" width="8.7109375" style="12" customWidth="1"/>
    <col min="43" max="16384" width="9.28515625" style="12"/>
  </cols>
  <sheetData>
    <row r="1" spans="1:48" ht="15.75">
      <c r="A1" s="27"/>
      <c r="D1" s="41" t="s">
        <v>39</v>
      </c>
      <c r="E1" s="41"/>
      <c r="F1" s="41"/>
      <c r="G1" s="41"/>
    </row>
    <row r="2" spans="1:48" ht="15.75">
      <c r="A2" s="27"/>
    </row>
    <row r="3" spans="1:48">
      <c r="A3" s="23" t="s">
        <v>2</v>
      </c>
      <c r="B3" s="35"/>
      <c r="C3" s="35"/>
      <c r="D3" s="23"/>
      <c r="E3" s="23"/>
      <c r="F3" s="23"/>
      <c r="G3" s="23"/>
      <c r="J3" s="11"/>
      <c r="K3" s="11"/>
      <c r="R3" s="8"/>
      <c r="S3" s="8"/>
      <c r="T3" s="9"/>
      <c r="U3" s="9"/>
      <c r="V3" s="8"/>
      <c r="W3" s="35"/>
      <c r="X3" s="35"/>
      <c r="Y3" s="8"/>
      <c r="Z3" s="8"/>
      <c r="AA3" s="8"/>
      <c r="AB3" s="10" t="s">
        <v>0</v>
      </c>
      <c r="AC3" s="26">
        <v>28262400</v>
      </c>
      <c r="AD3" s="10"/>
      <c r="AE3" s="10"/>
    </row>
    <row r="4" spans="1:48">
      <c r="A4" s="24">
        <v>0.6</v>
      </c>
      <c r="B4" s="34"/>
      <c r="C4" s="34"/>
      <c r="D4" s="14"/>
      <c r="E4" s="14"/>
      <c r="F4" s="14"/>
      <c r="G4" s="14"/>
      <c r="S4" s="8"/>
      <c r="T4" s="9"/>
      <c r="W4" s="34"/>
      <c r="X4" s="34"/>
      <c r="AB4" s="10" t="s">
        <v>3</v>
      </c>
      <c r="AC4" s="25">
        <f>A4*AC3</f>
        <v>16957440</v>
      </c>
      <c r="AD4" s="10"/>
      <c r="AE4" s="10"/>
      <c r="AF4" s="10"/>
    </row>
    <row r="5" spans="1:48">
      <c r="A5" s="24">
        <v>0.7</v>
      </c>
      <c r="B5" s="34"/>
      <c r="C5" s="34"/>
      <c r="D5" s="14"/>
      <c r="E5" s="14"/>
      <c r="F5" s="14"/>
      <c r="G5" s="14"/>
      <c r="S5" s="8"/>
      <c r="T5" s="9"/>
      <c r="W5" s="34"/>
      <c r="X5" s="34"/>
      <c r="AB5" s="10"/>
      <c r="AC5" s="25">
        <f>A5*AC3</f>
        <v>19783680</v>
      </c>
      <c r="AD5" s="10"/>
      <c r="AE5" s="10"/>
      <c r="AF5" s="10"/>
      <c r="AG5" s="10"/>
      <c r="AH5" s="25"/>
      <c r="AI5" s="25"/>
      <c r="AJ5" s="10"/>
      <c r="AK5" s="10"/>
    </row>
    <row r="6" spans="1:48">
      <c r="A6" s="24">
        <v>0.9</v>
      </c>
      <c r="B6" s="34"/>
      <c r="C6" s="34"/>
      <c r="D6" s="14"/>
      <c r="E6" s="14"/>
      <c r="F6" s="14"/>
      <c r="G6" s="14"/>
      <c r="H6" s="14"/>
      <c r="I6" s="14"/>
      <c r="S6" s="8"/>
      <c r="T6" s="9"/>
      <c r="W6" s="34"/>
      <c r="X6" s="34"/>
      <c r="AC6" s="25">
        <f>A6*AC3</f>
        <v>25436160</v>
      </c>
      <c r="AD6" s="10"/>
    </row>
    <row r="7" spans="1:48">
      <c r="A7" s="13"/>
      <c r="B7" s="34"/>
      <c r="C7" s="34"/>
      <c r="D7" s="14"/>
      <c r="E7" s="14"/>
      <c r="F7" s="14"/>
      <c r="G7" s="14"/>
      <c r="H7" s="14"/>
      <c r="I7" s="14"/>
      <c r="J7" s="15"/>
      <c r="K7" s="15"/>
      <c r="S7" s="8"/>
      <c r="T7" s="9"/>
      <c r="AC7" s="25"/>
    </row>
    <row r="8" spans="1:48">
      <c r="A8" s="13"/>
      <c r="D8" s="14"/>
      <c r="E8" s="14"/>
      <c r="F8" s="14"/>
      <c r="G8" s="14"/>
      <c r="H8" s="14"/>
      <c r="I8" s="14"/>
      <c r="J8" s="15"/>
      <c r="K8" s="15"/>
      <c r="S8" s="8"/>
      <c r="T8" s="9"/>
    </row>
    <row r="9" spans="1:48">
      <c r="A9" s="13"/>
      <c r="D9" s="14"/>
      <c r="E9" s="14"/>
      <c r="F9" s="14"/>
      <c r="G9" s="14"/>
      <c r="H9" s="14"/>
      <c r="I9" s="14"/>
      <c r="J9" s="15"/>
      <c r="K9" s="15"/>
      <c r="S9" s="8"/>
      <c r="T9" s="9"/>
      <c r="AU9" s="8"/>
      <c r="AV9" s="8"/>
    </row>
    <row r="10" spans="1:48">
      <c r="A10" s="13"/>
      <c r="D10" s="14"/>
      <c r="E10" s="14"/>
      <c r="F10" s="14"/>
      <c r="G10" s="14"/>
      <c r="H10" s="14"/>
      <c r="I10" s="14"/>
      <c r="J10" s="15"/>
      <c r="K10" s="15"/>
      <c r="S10" s="8"/>
      <c r="T10" s="9"/>
      <c r="AU10" s="8"/>
      <c r="AV10" s="8"/>
    </row>
    <row r="11" spans="1:48">
      <c r="A11" s="13"/>
      <c r="D11" s="14"/>
      <c r="E11" s="14"/>
      <c r="F11" s="14"/>
      <c r="G11" s="14"/>
      <c r="H11" s="14"/>
      <c r="I11" s="14"/>
      <c r="J11" s="15"/>
      <c r="K11" s="15"/>
      <c r="S11" s="8"/>
      <c r="T11" s="9"/>
      <c r="AU11" s="8"/>
      <c r="AV11" s="8"/>
    </row>
    <row r="12" spans="1:48">
      <c r="A12" s="13"/>
      <c r="D12" s="14"/>
      <c r="E12" s="14"/>
      <c r="F12" s="14"/>
      <c r="G12" s="14"/>
      <c r="H12" s="14"/>
      <c r="I12" s="14"/>
      <c r="J12" s="15"/>
      <c r="K12" s="15"/>
      <c r="S12" s="8"/>
      <c r="T12" s="9"/>
      <c r="AU12" s="8"/>
      <c r="AV12" s="8"/>
    </row>
    <row r="13" spans="1:48">
      <c r="A13" s="13"/>
      <c r="D13" s="14"/>
      <c r="E13" s="14"/>
      <c r="F13" s="14"/>
      <c r="G13" s="14"/>
      <c r="H13" s="14"/>
      <c r="I13" s="14"/>
      <c r="J13" s="15"/>
      <c r="K13" s="15"/>
      <c r="AP13" s="8"/>
      <c r="AU13" s="8"/>
      <c r="AV13" s="8"/>
    </row>
    <row r="14" spans="1:48">
      <c r="A14" s="13"/>
      <c r="D14" s="14"/>
      <c r="E14" s="14"/>
      <c r="F14" s="14"/>
      <c r="G14" s="14"/>
      <c r="H14" s="14"/>
      <c r="I14" s="14"/>
      <c r="J14" s="15"/>
      <c r="K14" s="15"/>
      <c r="AP14" s="8"/>
      <c r="AU14" s="8"/>
      <c r="AV14" s="8"/>
    </row>
    <row r="15" spans="1:48">
      <c r="A15" s="13"/>
      <c r="D15" s="14"/>
      <c r="E15" s="14"/>
      <c r="F15" s="14"/>
      <c r="G15" s="14"/>
      <c r="H15" s="14"/>
      <c r="I15" s="14"/>
      <c r="J15" s="15"/>
      <c r="K15" s="15"/>
      <c r="AP15" s="8"/>
      <c r="AU15" s="8"/>
      <c r="AV15" s="8"/>
    </row>
    <row r="16" spans="1:48">
      <c r="A16" s="13"/>
      <c r="D16" s="14"/>
      <c r="E16" s="14"/>
      <c r="F16" s="14"/>
      <c r="G16" s="14"/>
      <c r="H16" s="14"/>
      <c r="I16" s="14"/>
      <c r="J16" s="15"/>
      <c r="K16" s="15"/>
      <c r="AP16" s="8"/>
      <c r="AU16" s="8"/>
      <c r="AV16" s="8"/>
    </row>
    <row r="17" spans="1:48">
      <c r="A17" s="13"/>
      <c r="D17" s="14"/>
      <c r="E17" s="14"/>
      <c r="F17" s="14"/>
      <c r="G17" s="14"/>
      <c r="H17" s="14"/>
      <c r="I17" s="14"/>
      <c r="J17" s="15"/>
      <c r="K17" s="15"/>
      <c r="AP17" s="8"/>
      <c r="AU17" s="8"/>
      <c r="AV17" s="8"/>
    </row>
    <row r="18" spans="1:48">
      <c r="A18" s="13"/>
      <c r="D18" s="14"/>
      <c r="E18" s="14"/>
      <c r="F18" s="14"/>
      <c r="G18" s="14"/>
      <c r="H18" s="14"/>
      <c r="I18" s="14"/>
      <c r="J18" s="15"/>
      <c r="K18" s="15"/>
      <c r="AP18" s="8"/>
      <c r="AU18" s="8"/>
      <c r="AV18" s="8"/>
    </row>
    <row r="19" spans="1:48">
      <c r="A19" s="13"/>
      <c r="D19" s="14"/>
      <c r="E19" s="14"/>
      <c r="F19" s="14"/>
      <c r="G19" s="14"/>
      <c r="H19" s="14"/>
      <c r="I19" s="14"/>
      <c r="J19" s="15"/>
      <c r="K19" s="15"/>
      <c r="AP19" s="8"/>
      <c r="AU19" s="8"/>
      <c r="AV19" s="8"/>
    </row>
    <row r="20" spans="1:48">
      <c r="A20" s="13"/>
      <c r="D20" s="14"/>
      <c r="E20" s="14"/>
      <c r="F20" s="14"/>
      <c r="G20" s="14"/>
      <c r="H20" s="14"/>
      <c r="I20" s="14"/>
      <c r="J20" s="15"/>
      <c r="K20" s="15"/>
      <c r="AP20" s="8"/>
      <c r="AU20" s="8"/>
      <c r="AV20" s="8"/>
    </row>
    <row r="21" spans="1:48">
      <c r="A21" s="13"/>
      <c r="D21" s="14"/>
      <c r="E21" s="14"/>
      <c r="F21" s="14"/>
      <c r="G21" s="14"/>
      <c r="H21" s="14"/>
      <c r="I21" s="14"/>
      <c r="J21" s="15"/>
      <c r="K21" s="15"/>
      <c r="AP21" s="8"/>
      <c r="AU21" s="8"/>
      <c r="AV21" s="8"/>
    </row>
    <row r="22" spans="1:48">
      <c r="A22" s="13"/>
      <c r="D22" s="14"/>
      <c r="E22" s="14"/>
      <c r="F22" s="14"/>
      <c r="G22" s="14"/>
      <c r="H22" s="14"/>
      <c r="I22" s="14"/>
      <c r="J22" s="15"/>
      <c r="K22" s="15"/>
      <c r="AP22" s="8"/>
      <c r="AU22" s="8"/>
      <c r="AV22" s="8"/>
    </row>
    <row r="23" spans="1:48">
      <c r="A23" s="13"/>
      <c r="D23" s="14"/>
      <c r="E23" s="14"/>
      <c r="F23" s="14"/>
      <c r="G23" s="14"/>
      <c r="H23" s="14"/>
      <c r="I23" s="14"/>
      <c r="J23" s="15"/>
      <c r="K23" s="15"/>
      <c r="AP23" s="8"/>
      <c r="AU23" s="8"/>
      <c r="AV23" s="8"/>
    </row>
    <row r="24" spans="1:48">
      <c r="A24" s="13"/>
      <c r="D24" s="14"/>
      <c r="E24" s="14"/>
      <c r="F24" s="14"/>
      <c r="G24" s="14"/>
      <c r="H24" s="14"/>
      <c r="I24" s="14"/>
      <c r="J24" s="15"/>
      <c r="K24" s="15"/>
      <c r="AU24" s="8"/>
      <c r="AV24" s="8"/>
    </row>
    <row r="25" spans="1:48">
      <c r="A25" s="13"/>
      <c r="D25" s="14"/>
      <c r="E25" s="14"/>
      <c r="F25" s="14"/>
      <c r="G25" s="14"/>
      <c r="H25" s="14"/>
      <c r="I25" s="14"/>
      <c r="J25" s="15"/>
      <c r="K25" s="15"/>
      <c r="AU25" s="8"/>
      <c r="AV25" s="8"/>
    </row>
    <row r="26" spans="1:48">
      <c r="A26" s="13"/>
      <c r="D26" s="14"/>
      <c r="E26" s="14"/>
      <c r="F26" s="14"/>
      <c r="G26" s="14"/>
      <c r="H26" s="14"/>
      <c r="I26" s="14"/>
      <c r="J26" s="15"/>
      <c r="K26" s="15"/>
      <c r="AU26" s="8"/>
      <c r="AV26" s="8"/>
    </row>
    <row r="27" spans="1:48">
      <c r="A27" s="13"/>
      <c r="D27" s="14"/>
      <c r="E27" s="14"/>
      <c r="F27" s="14"/>
      <c r="G27" s="14"/>
      <c r="H27" s="14"/>
      <c r="I27" s="14"/>
      <c r="J27" s="15"/>
      <c r="K27" s="15"/>
      <c r="AU27" s="8"/>
      <c r="AV27" s="8"/>
    </row>
    <row r="28" spans="1:48">
      <c r="A28" s="13"/>
      <c r="D28" s="14"/>
      <c r="E28" s="14"/>
      <c r="F28" s="14"/>
      <c r="G28" s="14"/>
      <c r="H28" s="14"/>
      <c r="I28" s="14"/>
      <c r="J28" s="15"/>
      <c r="K28" s="15"/>
      <c r="AU28" s="8"/>
      <c r="AV28" s="8"/>
    </row>
    <row r="29" spans="1:48">
      <c r="A29" s="13"/>
      <c r="D29" s="14"/>
      <c r="E29" s="14"/>
      <c r="F29" s="14"/>
      <c r="G29" s="14"/>
      <c r="H29" s="14"/>
      <c r="I29" s="14"/>
      <c r="J29" s="15"/>
      <c r="K29" s="15"/>
      <c r="AU29" s="8"/>
      <c r="AV29" s="8"/>
    </row>
    <row r="30" spans="1:48">
      <c r="A30" s="13"/>
      <c r="D30" s="14"/>
      <c r="E30" s="14"/>
      <c r="F30" s="14"/>
      <c r="G30" s="14"/>
      <c r="H30" s="14"/>
      <c r="I30" s="14"/>
      <c r="J30" s="15"/>
      <c r="K30" s="15"/>
    </row>
    <row r="31" spans="1:48">
      <c r="A31" s="13"/>
      <c r="D31" s="14"/>
      <c r="E31" s="14"/>
      <c r="F31" s="14"/>
      <c r="G31" s="14"/>
      <c r="H31" s="14"/>
      <c r="I31" s="14"/>
      <c r="J31" s="15"/>
      <c r="K31" s="15"/>
    </row>
    <row r="32" spans="1:48">
      <c r="A32" s="13"/>
      <c r="D32" s="14"/>
      <c r="E32" s="14"/>
      <c r="F32" s="14"/>
      <c r="G32" s="14"/>
      <c r="H32" s="14"/>
      <c r="I32" s="14"/>
      <c r="J32" s="15"/>
      <c r="K32" s="15"/>
    </row>
    <row r="33" spans="1:43" ht="26.25">
      <c r="A33" s="82" t="s">
        <v>40</v>
      </c>
      <c r="B33" s="83"/>
      <c r="C33" s="83"/>
      <c r="D33" s="83"/>
      <c r="E33" s="83"/>
      <c r="F33" s="83"/>
      <c r="G33" s="83"/>
      <c r="H33" s="83"/>
      <c r="I33" s="83"/>
      <c r="J33" s="83"/>
      <c r="K33" s="83"/>
      <c r="L33" s="83"/>
      <c r="M33" s="83"/>
      <c r="N33" s="83"/>
      <c r="O33" s="83"/>
      <c r="P33" s="83"/>
      <c r="Q33" s="83"/>
      <c r="R33" s="83"/>
      <c r="S33" s="83"/>
      <c r="T33" s="83"/>
      <c r="U33" s="83"/>
    </row>
    <row r="34" spans="1:43">
      <c r="A34" s="13"/>
      <c r="D34" s="14"/>
      <c r="E34" s="14"/>
      <c r="F34" s="14"/>
      <c r="G34" s="14"/>
      <c r="H34" s="14"/>
      <c r="I34" s="14"/>
      <c r="J34" s="15"/>
      <c r="K34" s="15"/>
    </row>
    <row r="35" spans="1:43">
      <c r="A35" s="13"/>
      <c r="D35" s="14"/>
      <c r="E35" s="14"/>
      <c r="F35" s="14"/>
      <c r="G35" s="14"/>
      <c r="H35" s="14"/>
      <c r="I35" s="14"/>
      <c r="J35" s="15"/>
      <c r="K35" s="15"/>
    </row>
    <row r="36" spans="1:43" s="7" customFormat="1" ht="57.75" customHeight="1">
      <c r="A36" s="6" t="s">
        <v>7</v>
      </c>
      <c r="B36" s="84" t="s">
        <v>13</v>
      </c>
      <c r="C36" s="85"/>
      <c r="D36" s="84" t="s">
        <v>16</v>
      </c>
      <c r="E36" s="85"/>
      <c r="F36" s="84" t="s">
        <v>4</v>
      </c>
      <c r="G36" s="85"/>
      <c r="H36" s="84" t="s">
        <v>5</v>
      </c>
      <c r="I36" s="85"/>
      <c r="J36" s="84" t="s">
        <v>6</v>
      </c>
      <c r="K36" s="85"/>
      <c r="L36" s="84" t="s">
        <v>17</v>
      </c>
      <c r="M36" s="85"/>
      <c r="N36" s="84"/>
      <c r="O36" s="85"/>
      <c r="P36" s="84"/>
      <c r="Q36" s="85"/>
      <c r="R36" s="84"/>
      <c r="S36" s="85"/>
      <c r="T36" s="84"/>
      <c r="U36" s="85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</row>
    <row r="37" spans="1:43" s="7" customFormat="1" ht="36">
      <c r="A37" s="6"/>
      <c r="B37" s="31" t="s">
        <v>12</v>
      </c>
      <c r="C37" s="31" t="s">
        <v>11</v>
      </c>
      <c r="D37" s="31" t="s">
        <v>12</v>
      </c>
      <c r="E37" s="31" t="s">
        <v>11</v>
      </c>
      <c r="F37" s="31" t="s">
        <v>12</v>
      </c>
      <c r="G37" s="31" t="s">
        <v>11</v>
      </c>
      <c r="H37" s="31" t="s">
        <v>12</v>
      </c>
      <c r="I37" s="31" t="s">
        <v>11</v>
      </c>
      <c r="J37" s="31" t="s">
        <v>12</v>
      </c>
      <c r="K37" s="31" t="s">
        <v>11</v>
      </c>
      <c r="L37" s="31" t="s">
        <v>12</v>
      </c>
      <c r="M37" s="31" t="s">
        <v>11</v>
      </c>
      <c r="N37" s="31" t="s">
        <v>12</v>
      </c>
      <c r="O37" s="31" t="s">
        <v>11</v>
      </c>
      <c r="P37" s="31" t="s">
        <v>12</v>
      </c>
      <c r="Q37" s="31" t="s">
        <v>11</v>
      </c>
      <c r="R37" s="31" t="s">
        <v>12</v>
      </c>
      <c r="S37" s="31" t="s">
        <v>11</v>
      </c>
      <c r="T37" s="31" t="s">
        <v>12</v>
      </c>
      <c r="U37" s="31" t="s">
        <v>11</v>
      </c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</row>
    <row r="38" spans="1:43">
      <c r="A38" s="8">
        <v>-6</v>
      </c>
      <c r="B38" s="70">
        <v>8091909.29</v>
      </c>
      <c r="C38" s="70">
        <v>570330.18000000005</v>
      </c>
      <c r="D38" s="37"/>
      <c r="E38" s="37"/>
      <c r="F38" s="37"/>
      <c r="G38" s="37"/>
      <c r="H38" s="70">
        <v>11475596.073000001</v>
      </c>
      <c r="I38" s="70">
        <v>3100648.5210000002</v>
      </c>
      <c r="J38" s="37"/>
      <c r="K38" s="37"/>
      <c r="L38" s="70">
        <v>13345510.208443215</v>
      </c>
      <c r="M38" s="70">
        <v>3457821.0079543749</v>
      </c>
      <c r="N38" s="37"/>
      <c r="O38" s="37"/>
      <c r="P38" s="29"/>
      <c r="Q38" s="29"/>
      <c r="R38" s="29"/>
      <c r="S38" s="29"/>
      <c r="T38" s="29"/>
      <c r="U38" s="29"/>
    </row>
    <row r="39" spans="1:43">
      <c r="A39" s="8">
        <f>A38+2</f>
        <v>-4</v>
      </c>
      <c r="B39" s="70">
        <v>12801389.289999999</v>
      </c>
      <c r="C39" s="70">
        <v>2518483.5699999998</v>
      </c>
      <c r="D39" s="37"/>
      <c r="E39" s="37"/>
      <c r="F39" s="37"/>
      <c r="G39" s="37"/>
      <c r="H39" s="70">
        <v>16154845.982000001</v>
      </c>
      <c r="I39" s="70">
        <v>6338994.3600000003</v>
      </c>
      <c r="J39" s="37"/>
      <c r="K39" s="37"/>
      <c r="L39" s="70">
        <v>17885030.578932699</v>
      </c>
      <c r="M39" s="70">
        <v>6817295.3355202507</v>
      </c>
      <c r="N39" s="37"/>
      <c r="O39" s="37"/>
      <c r="P39" s="29"/>
      <c r="Q39" s="29"/>
      <c r="R39" s="29"/>
      <c r="S39" s="29"/>
      <c r="T39" s="29"/>
      <c r="U39" s="29"/>
    </row>
    <row r="40" spans="1:43">
      <c r="A40" s="8">
        <f t="shared" ref="A40:A54" si="0">A39+2</f>
        <v>-2</v>
      </c>
      <c r="B40" s="70">
        <v>18470807.140000001</v>
      </c>
      <c r="C40" s="70">
        <v>5833178</v>
      </c>
      <c r="D40" s="37"/>
      <c r="E40" s="37"/>
      <c r="F40" s="37"/>
      <c r="G40" s="37"/>
      <c r="H40" s="70">
        <v>22833165.874000002</v>
      </c>
      <c r="I40" s="70">
        <v>9705201.9930000007</v>
      </c>
      <c r="J40" s="37"/>
      <c r="K40" s="37"/>
      <c r="L40" s="70">
        <v>23554827.795287408</v>
      </c>
      <c r="M40" s="70">
        <v>10435156.427692374</v>
      </c>
      <c r="N40" s="37"/>
      <c r="O40" s="37"/>
      <c r="P40" s="29"/>
      <c r="Q40" s="29"/>
      <c r="R40" s="29"/>
      <c r="S40" s="29"/>
      <c r="T40" s="29"/>
      <c r="U40" s="29"/>
    </row>
    <row r="41" spans="1:43">
      <c r="A41" s="8">
        <f t="shared" si="0"/>
        <v>0</v>
      </c>
      <c r="B41" s="70">
        <v>23953842.859999999</v>
      </c>
      <c r="C41" s="70">
        <v>9531857</v>
      </c>
      <c r="D41" s="37"/>
      <c r="E41" s="37"/>
      <c r="F41" s="37"/>
      <c r="G41" s="37"/>
      <c r="H41" s="70">
        <v>27276363.239</v>
      </c>
      <c r="I41" s="70">
        <v>13408276.277000001</v>
      </c>
      <c r="J41" s="37"/>
      <c r="K41" s="37"/>
      <c r="L41" s="70">
        <v>27249880.629317552</v>
      </c>
      <c r="M41" s="70">
        <v>13950860.385326216</v>
      </c>
      <c r="N41" s="37"/>
      <c r="O41" s="37"/>
      <c r="P41" s="29"/>
      <c r="Q41" s="29"/>
      <c r="R41" s="29"/>
      <c r="S41" s="29"/>
      <c r="T41" s="29"/>
      <c r="U41" s="29"/>
    </row>
    <row r="42" spans="1:43" ht="15">
      <c r="A42" s="8">
        <f t="shared" si="0"/>
        <v>2</v>
      </c>
      <c r="B42" s="70">
        <v>26828103.57</v>
      </c>
      <c r="C42" s="45">
        <v>13501575</v>
      </c>
      <c r="D42" s="37"/>
      <c r="E42" s="37"/>
      <c r="F42" s="37"/>
      <c r="G42" s="37"/>
      <c r="H42" s="70">
        <v>28262374.386999998</v>
      </c>
      <c r="I42" s="70">
        <v>17086761.754999999</v>
      </c>
      <c r="J42" s="37"/>
      <c r="K42" s="37"/>
      <c r="L42" s="70">
        <v>28202544.663107567</v>
      </c>
      <c r="M42" s="70">
        <v>17229352.715422053</v>
      </c>
      <c r="N42" s="37"/>
      <c r="O42" s="37"/>
      <c r="P42" s="29"/>
      <c r="Q42" s="29"/>
      <c r="R42" s="29"/>
      <c r="S42" s="29"/>
      <c r="T42" s="29"/>
      <c r="U42" s="29"/>
    </row>
    <row r="43" spans="1:43" ht="15">
      <c r="A43" s="8">
        <f t="shared" si="0"/>
        <v>4</v>
      </c>
      <c r="B43" s="70">
        <v>28262400</v>
      </c>
      <c r="C43" s="44">
        <v>16714593</v>
      </c>
      <c r="D43" s="37"/>
      <c r="E43" s="37"/>
      <c r="F43" s="37"/>
      <c r="G43" s="37"/>
      <c r="H43" s="70">
        <v>28277127.671</v>
      </c>
      <c r="I43" s="70">
        <v>20334943.116</v>
      </c>
      <c r="J43" s="37"/>
      <c r="K43" s="37"/>
      <c r="L43" s="70">
        <v>28262400</v>
      </c>
      <c r="M43" s="70">
        <v>20041123.492892519</v>
      </c>
      <c r="N43" s="37"/>
      <c r="O43" s="37"/>
      <c r="P43" s="29"/>
      <c r="Q43" s="29"/>
      <c r="R43" s="29"/>
      <c r="S43" s="29"/>
      <c r="T43" s="29"/>
      <c r="U43" s="29"/>
    </row>
    <row r="44" spans="1:43" ht="15">
      <c r="A44" s="8">
        <f t="shared" si="0"/>
        <v>6</v>
      </c>
      <c r="B44" s="70">
        <v>28262400</v>
      </c>
      <c r="C44" s="46">
        <v>19848589</v>
      </c>
      <c r="D44" s="37"/>
      <c r="E44" s="37"/>
      <c r="F44" s="37"/>
      <c r="G44" s="37"/>
      <c r="H44" s="70">
        <v>28277127.671</v>
      </c>
      <c r="I44" s="70">
        <v>22171726.973999999</v>
      </c>
      <c r="J44" s="37"/>
      <c r="K44" s="37"/>
      <c r="L44" s="70">
        <v>28262400</v>
      </c>
      <c r="M44" s="70">
        <v>22262760.661906905</v>
      </c>
      <c r="N44" s="37"/>
      <c r="O44" s="37"/>
      <c r="P44" s="29"/>
      <c r="Q44" s="29"/>
      <c r="R44" s="29"/>
      <c r="S44" s="29"/>
      <c r="T44" s="29"/>
      <c r="U44" s="29"/>
    </row>
    <row r="45" spans="1:43" ht="15">
      <c r="A45" s="8">
        <f t="shared" si="0"/>
        <v>8</v>
      </c>
      <c r="B45" s="70">
        <v>28262400</v>
      </c>
      <c r="C45" s="44">
        <v>22231554</v>
      </c>
      <c r="D45" s="37"/>
      <c r="E45" s="37"/>
      <c r="F45" s="37"/>
      <c r="G45" s="37"/>
      <c r="H45" s="70">
        <v>28277127.671</v>
      </c>
      <c r="I45" s="70">
        <v>24460944.875</v>
      </c>
      <c r="J45" s="37"/>
      <c r="K45" s="37"/>
      <c r="L45" s="70">
        <v>28262400</v>
      </c>
      <c r="M45" s="70">
        <v>24214411.04607534</v>
      </c>
      <c r="N45" s="37"/>
      <c r="O45" s="37"/>
      <c r="P45" s="29"/>
      <c r="Q45" s="29"/>
      <c r="R45" s="29"/>
      <c r="S45" s="29"/>
      <c r="T45" s="29"/>
      <c r="U45" s="29"/>
    </row>
    <row r="46" spans="1:43" ht="15">
      <c r="A46" s="8">
        <f t="shared" si="0"/>
        <v>10</v>
      </c>
      <c r="B46" s="70">
        <v>28262400</v>
      </c>
      <c r="C46" s="44">
        <v>24450807</v>
      </c>
      <c r="D46" s="37"/>
      <c r="E46" s="37"/>
      <c r="F46" s="37"/>
      <c r="G46" s="37"/>
      <c r="H46" s="70">
        <v>28277127.671</v>
      </c>
      <c r="I46" s="70">
        <v>25874801.259</v>
      </c>
      <c r="J46" s="37"/>
      <c r="K46" s="37"/>
      <c r="L46" s="70">
        <v>28262400</v>
      </c>
      <c r="M46" s="70">
        <v>25967442.138890676</v>
      </c>
      <c r="N46" s="37"/>
      <c r="O46" s="37"/>
      <c r="P46" s="29"/>
      <c r="Q46" s="29"/>
      <c r="R46" s="29"/>
      <c r="S46" s="29"/>
      <c r="T46" s="29"/>
      <c r="U46" s="29"/>
    </row>
    <row r="47" spans="1:43" ht="15">
      <c r="A47" s="8">
        <f t="shared" si="0"/>
        <v>12</v>
      </c>
      <c r="B47" s="70">
        <v>28262400</v>
      </c>
      <c r="C47" s="44">
        <v>25868182</v>
      </c>
      <c r="D47" s="37"/>
      <c r="E47" s="37"/>
      <c r="F47" s="37"/>
      <c r="G47" s="37"/>
      <c r="H47" s="70">
        <v>28277127.671</v>
      </c>
      <c r="I47" s="70">
        <v>27359965.182</v>
      </c>
      <c r="J47" s="37"/>
      <c r="K47" s="37"/>
      <c r="L47" s="70">
        <v>28262400</v>
      </c>
      <c r="M47" s="70">
        <v>27305830.578932699</v>
      </c>
      <c r="N47" s="37"/>
      <c r="O47" s="37"/>
      <c r="P47" s="29"/>
      <c r="Q47" s="29"/>
      <c r="R47" s="29"/>
      <c r="S47" s="29"/>
      <c r="T47" s="29"/>
      <c r="U47" s="29"/>
    </row>
    <row r="48" spans="1:43" ht="15">
      <c r="A48" s="8">
        <f t="shared" si="0"/>
        <v>14</v>
      </c>
      <c r="B48" s="70">
        <v>28262400</v>
      </c>
      <c r="C48" s="44">
        <v>27223375</v>
      </c>
      <c r="D48" s="37"/>
      <c r="E48" s="37"/>
      <c r="F48" s="37"/>
      <c r="G48" s="37"/>
      <c r="H48" s="70">
        <v>28277127.671</v>
      </c>
      <c r="I48" s="70">
        <v>28036157.364999998</v>
      </c>
      <c r="J48" s="37"/>
      <c r="K48" s="37"/>
      <c r="L48" s="70">
        <v>28262400</v>
      </c>
      <c r="M48" s="70">
        <v>28005844.232842349</v>
      </c>
      <c r="N48" s="37"/>
      <c r="O48" s="37"/>
      <c r="P48" s="29"/>
      <c r="Q48" s="29"/>
      <c r="R48" s="29"/>
      <c r="S48" s="29"/>
      <c r="T48" s="29"/>
      <c r="U48" s="29"/>
    </row>
    <row r="49" spans="1:43" ht="15">
      <c r="A49" s="8">
        <f t="shared" si="0"/>
        <v>16</v>
      </c>
      <c r="B49" s="70">
        <v>28262400</v>
      </c>
      <c r="C49" s="44">
        <v>27754182</v>
      </c>
      <c r="D49" s="37"/>
      <c r="E49" s="37"/>
      <c r="F49" s="37"/>
      <c r="G49" s="37"/>
      <c r="H49" s="70">
        <v>28277127.671</v>
      </c>
      <c r="I49" s="70">
        <v>28250079.982999999</v>
      </c>
      <c r="J49" s="37"/>
      <c r="K49" s="37"/>
      <c r="L49" s="70">
        <v>28262400</v>
      </c>
      <c r="M49" s="70">
        <v>28229576.366201412</v>
      </c>
      <c r="N49" s="37"/>
      <c r="O49" s="37"/>
      <c r="P49" s="29"/>
      <c r="Q49" s="29"/>
      <c r="R49" s="29"/>
      <c r="S49" s="29"/>
      <c r="T49" s="29"/>
      <c r="U49" s="29"/>
    </row>
    <row r="50" spans="1:43" ht="15">
      <c r="A50" s="8">
        <f t="shared" si="0"/>
        <v>18</v>
      </c>
      <c r="B50" s="70">
        <v>28262400</v>
      </c>
      <c r="C50" s="44">
        <v>27980075</v>
      </c>
      <c r="D50" s="37"/>
      <c r="E50" s="37"/>
      <c r="F50" s="37"/>
      <c r="G50" s="37"/>
      <c r="H50" s="70">
        <v>28277127.671</v>
      </c>
      <c r="I50" s="70">
        <v>28277127.671</v>
      </c>
      <c r="J50" s="37"/>
      <c r="K50" s="37"/>
      <c r="L50" s="70">
        <v>28262400</v>
      </c>
      <c r="M50" s="70">
        <v>28262400</v>
      </c>
      <c r="N50" s="37"/>
      <c r="O50" s="37"/>
      <c r="P50" s="29"/>
      <c r="Q50" s="29"/>
      <c r="R50" s="29"/>
      <c r="S50" s="29"/>
      <c r="T50" s="29"/>
      <c r="U50" s="29"/>
    </row>
    <row r="51" spans="1:43" ht="15">
      <c r="A51" s="8">
        <f t="shared" si="0"/>
        <v>20</v>
      </c>
      <c r="B51" s="70">
        <v>28262400</v>
      </c>
      <c r="C51" s="44">
        <v>28081686</v>
      </c>
      <c r="D51" s="37"/>
      <c r="E51" s="37"/>
      <c r="F51" s="37"/>
      <c r="G51" s="37"/>
      <c r="H51" s="70">
        <v>28277127.671</v>
      </c>
      <c r="I51" s="70">
        <v>28277127.671</v>
      </c>
      <c r="J51" s="37"/>
      <c r="K51" s="37"/>
      <c r="L51" s="70">
        <v>28262400</v>
      </c>
      <c r="M51" s="70">
        <v>28262400</v>
      </c>
      <c r="N51" s="37"/>
      <c r="O51" s="37"/>
      <c r="P51" s="29"/>
      <c r="Q51" s="29"/>
      <c r="R51" s="29"/>
      <c r="S51" s="29"/>
      <c r="T51" s="29"/>
      <c r="U51" s="29"/>
    </row>
    <row r="52" spans="1:43" ht="15">
      <c r="A52" s="8">
        <f t="shared" si="0"/>
        <v>22</v>
      </c>
      <c r="B52" s="37"/>
      <c r="C52" s="44"/>
      <c r="D52" s="37"/>
      <c r="E52" s="37"/>
      <c r="F52" s="37"/>
      <c r="G52" s="37"/>
      <c r="H52" s="37"/>
      <c r="I52" s="37"/>
      <c r="J52" s="37"/>
      <c r="K52" s="37"/>
      <c r="L52" s="39"/>
      <c r="M52" s="39"/>
      <c r="N52" s="37"/>
      <c r="O52" s="37"/>
      <c r="P52" s="29"/>
      <c r="Q52" s="29"/>
      <c r="R52" s="29"/>
      <c r="S52" s="29"/>
      <c r="T52" s="29"/>
      <c r="U52" s="29"/>
    </row>
    <row r="53" spans="1:43" ht="15">
      <c r="A53" s="8">
        <f t="shared" si="0"/>
        <v>24</v>
      </c>
      <c r="B53" s="37"/>
      <c r="C53" s="44"/>
      <c r="D53" s="37"/>
      <c r="E53" s="37"/>
      <c r="F53" s="37"/>
      <c r="G53" s="37"/>
      <c r="H53" s="37"/>
      <c r="I53" s="37"/>
      <c r="J53" s="37"/>
      <c r="K53" s="37"/>
      <c r="L53" s="39"/>
      <c r="M53" s="39"/>
      <c r="N53" s="37"/>
      <c r="O53" s="37"/>
      <c r="P53" s="29"/>
      <c r="Q53" s="29"/>
      <c r="R53" s="29"/>
      <c r="S53" s="29"/>
      <c r="T53" s="37"/>
      <c r="U53" s="37"/>
    </row>
    <row r="54" spans="1:43" ht="15">
      <c r="A54" s="8">
        <f t="shared" si="0"/>
        <v>26</v>
      </c>
      <c r="B54" s="37"/>
      <c r="C54" s="44"/>
      <c r="D54" s="37"/>
      <c r="E54" s="37"/>
      <c r="F54" s="37"/>
      <c r="G54" s="37"/>
      <c r="H54" s="37"/>
      <c r="I54" s="37"/>
      <c r="J54" s="37"/>
      <c r="K54" s="37"/>
      <c r="L54" s="39"/>
      <c r="M54" s="39"/>
      <c r="N54" s="37"/>
      <c r="O54" s="37"/>
      <c r="P54" s="29"/>
      <c r="Q54" s="29"/>
      <c r="R54" s="29"/>
      <c r="S54" s="29"/>
      <c r="T54" s="37"/>
      <c r="U54" s="37"/>
    </row>
    <row r="55" spans="1:43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</row>
    <row r="56" spans="1:43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</row>
    <row r="57" spans="1:43">
      <c r="A57" s="32" t="s">
        <v>10</v>
      </c>
      <c r="B57" s="33">
        <f>IF(OR(MIN(B$38:B$54)&gt;$A4*$AC$3,SUM(B$38:B$56)=0),"",(LOG10(($A4*$AC$3)/INDEX(B$38:B$56,MATCH($A4*$AC$3,B$38:B$56)))/LOG10(INDEX(B$38:B$56,MATCH($A4*$AC$3,B$38:B$56))/INDEX(B$38:B$56,1+MATCH($A4*$AC$3,B$38:B$56))))*(INDEX($A$38:$A$55,MATCH($A4*$AC$3,B$38:B$56))-INDEX($A$38:$A$56,1+MATCH($A4*$AC$3,B$38:B$56)))+INDEX($A$38:$A$56,MATCH($A4*$AC$3,B$38:B$56)))</f>
        <v>-2.4663175486496156</v>
      </c>
      <c r="C57" s="33">
        <f>IF(OR(MIN(C$38:C$56)&gt;$A4*$AC$3,SUM(C$38:C$56)=0),"",(LOG10(($A4*$AC$3)/INDEX(C$38:C$56,MATCH($A4*$AC$3,C$38:C$56)))/LOG10(INDEX(C$38:C$56,MATCH($A4*$AC$3,C$38:C$56))/INDEX(C$38:C$56,1+MATCH($A4*$AC$3,C$38:C$56))))*(INDEX($A$38:$A$56,MATCH($A4*$AC$3,C$38:C$56))-INDEX($A$38:$A$56,1+MATCH($A4*$AC$3,C$38:C$56)))+INDEX($A$38:$A$56,MATCH($A4*$AC$3,C$38:C$56)))</f>
        <v>4.1678724739571837</v>
      </c>
      <c r="D57" s="58"/>
      <c r="E57" s="58"/>
      <c r="F57" s="33" t="str">
        <f t="shared" ref="F57:U57" si="1">IF(OR(MIN(F$38:F$56)&gt;$A4*$AC$3,SUM(F$38:F$56)=0),"",(LOG10(($A4*$AC$3)/INDEX(F$38:F$56,MATCH($A4*$AC$3,F$38:F$56)))/LOG10(INDEX(F$38:F$56,MATCH($A4*$AC$3,F$38:F$56))/INDEX(F$38:F$56,1+MATCH($A4*$AC$3,F$38:F$56))))*(INDEX($A$38:$A$56,MATCH($A4*$AC$3,F$38:F$56))-INDEX($A$38:$A$56,1+MATCH($A4*$AC$3,F$38:F$56)))+INDEX($A$38:$A$56,MATCH($A4*$AC$3,F$38:F$56)))</f>
        <v/>
      </c>
      <c r="G57" s="33" t="str">
        <f t="shared" si="1"/>
        <v/>
      </c>
      <c r="H57" s="33">
        <f t="shared" si="1"/>
        <v>-3.719725763423976</v>
      </c>
      <c r="I57" s="33">
        <f t="shared" si="1"/>
        <v>1.937324062094143</v>
      </c>
      <c r="J57" s="33" t="str">
        <f t="shared" si="1"/>
        <v/>
      </c>
      <c r="K57" s="33" t="str">
        <f t="shared" si="1"/>
        <v/>
      </c>
      <c r="L57" s="33">
        <f t="shared" si="1"/>
        <v>-4.3637998967866301</v>
      </c>
      <c r="M57" s="33">
        <f t="shared" si="1"/>
        <v>1.8492674632482953</v>
      </c>
      <c r="N57" s="33" t="str">
        <f t="shared" si="1"/>
        <v/>
      </c>
      <c r="O57" s="33" t="str">
        <f t="shared" si="1"/>
        <v/>
      </c>
      <c r="P57" s="33" t="str">
        <f t="shared" si="1"/>
        <v/>
      </c>
      <c r="Q57" s="33" t="str">
        <f t="shared" si="1"/>
        <v/>
      </c>
      <c r="R57" s="33" t="str">
        <f t="shared" si="1"/>
        <v/>
      </c>
      <c r="S57" s="33" t="str">
        <f t="shared" si="1"/>
        <v/>
      </c>
      <c r="T57" s="33" t="str">
        <f t="shared" si="1"/>
        <v/>
      </c>
      <c r="U57" s="33" t="str">
        <f t="shared" si="1"/>
        <v/>
      </c>
    </row>
    <row r="58" spans="1:43">
      <c r="A58" s="32" t="s">
        <v>9</v>
      </c>
      <c r="B58" s="33">
        <f>IF(OR(MIN(B$38:B$56)&gt;$A5*$AC$3,SUM(B$38:B$56)=0),"",(LOG10(($A5*$AC$3)/INDEX(B$38:B$56,MATCH($A5*$AC$3,B$38:B$56)))/LOG10(INDEX(B$38:B$56,MATCH($A5*$AC$3,B$38:B$56))/INDEX(B$38:B$56,1+MATCH($A5*$AC$3,B$38:B$56))))*(INDEX($A$38:$A$56,MATCH($A5*$AC$3,B$38:B$56))-INDEX($A$38:$A$56,1+MATCH($A5*$AC$3,B$38:B$56)))+INDEX($A$38:$A$56,MATCH($A5*$AC$3,B$38:B$56)))</f>
        <v>-1.4716735942068389</v>
      </c>
      <c r="C58" s="33">
        <f>IF(OR(MIN(C$38:C$56)&gt;$A5*$AC$3,SUM(C$38:C$56)=0),"",(LOG10(($A5*$AC$3)/INDEX(C$38:C$56,MATCH($A5*$AC$3,C$38:C$56)))/LOG10(INDEX(C$38:C$56,MATCH($A5*$AC$3,C$38:C$56))/INDEX(C$38:C$56,1+MATCH($A5*$AC$3,C$38:C$56))))*(INDEX($A$38:$A$56,MATCH($A5*$AC$3,C$38:C$56))-INDEX($A$38:$A$56,1+MATCH($A5*$AC$3,C$38:C$56)))+INDEX($A$38:$A$56,MATCH($A5*$AC$3,C$38:C$56)))</f>
        <v>5.9618789437126267</v>
      </c>
      <c r="D58" s="58"/>
      <c r="E58" s="58"/>
      <c r="F58" s="33" t="str">
        <f t="shared" ref="F58:U58" si="2">IF(OR(MIN(F$38:F$56)&gt;$A5*$AC$3,SUM(F$38:F$56)=0),"",(LOG10(($A5*$AC$3)/INDEX(F$38:F$56,MATCH($A5*$AC$3,F$38:F$56)))/LOG10(INDEX(F$38:F$56,MATCH($A5*$AC$3,F$38:F$56))/INDEX(F$38:F$56,1+MATCH($A5*$AC$3,F$38:F$56))))*(INDEX($A$38:$A$56,MATCH($A5*$AC$3,F$38:F$56))-INDEX($A$38:$A$56,1+MATCH($A5*$AC$3,F$38:F$56)))+INDEX($A$38:$A$56,MATCH($A5*$AC$3,F$38:F$56)))</f>
        <v/>
      </c>
      <c r="G58" s="33" t="str">
        <f t="shared" si="2"/>
        <v/>
      </c>
      <c r="H58" s="33">
        <f t="shared" si="2"/>
        <v>-2.8286660665674956</v>
      </c>
      <c r="I58" s="33">
        <f t="shared" si="2"/>
        <v>3.6841657012511915</v>
      </c>
      <c r="J58" s="33" t="str">
        <f t="shared" si="2"/>
        <v/>
      </c>
      <c r="K58" s="33" t="str">
        <f t="shared" si="2"/>
        <v/>
      </c>
      <c r="L58" s="33">
        <f t="shared" si="2"/>
        <v>-3.267207937564415</v>
      </c>
      <c r="M58" s="33">
        <f t="shared" si="2"/>
        <v>3.8289498823082688</v>
      </c>
      <c r="N58" s="33" t="str">
        <f t="shared" si="2"/>
        <v/>
      </c>
      <c r="O58" s="33" t="str">
        <f t="shared" si="2"/>
        <v/>
      </c>
      <c r="P58" s="33" t="str">
        <f t="shared" si="2"/>
        <v/>
      </c>
      <c r="Q58" s="33" t="str">
        <f t="shared" si="2"/>
        <v/>
      </c>
      <c r="R58" s="33" t="str">
        <f t="shared" si="2"/>
        <v/>
      </c>
      <c r="S58" s="33" t="str">
        <f t="shared" si="2"/>
        <v/>
      </c>
      <c r="T58" s="33" t="str">
        <f t="shared" si="2"/>
        <v/>
      </c>
      <c r="U58" s="33" t="str">
        <f t="shared" si="2"/>
        <v/>
      </c>
    </row>
    <row r="59" spans="1:43">
      <c r="A59" s="32" t="s">
        <v>42</v>
      </c>
      <c r="B59" s="33">
        <f>IF(OR(MIN(B$38:B$56)&gt;$A6*$AC$3,SUM(B$38:B$56)=0),"",(LOG10(($A6*$AC$3)/INDEX(B$38:B$56,MATCH($A6*$AC$3,B$38:B$56)))/LOG10(INDEX(B$38:B$56,MATCH($A6*$AC$3,B$38:B$56))/INDEX(B$38:B$56,1+MATCH($A6*$AC$3,B$38:B$56))))*(INDEX($A$38:$A$56,MATCH($A6*$AC$3,B$38:B$56))-INDEX($A$38:$A$56,1+MATCH($A6*$AC$3,B$38:B$56)))+INDEX($A$38:$A$56,MATCH($A6*$AC$3,B$38:B$56)))</f>
        <v>1.059696008612713</v>
      </c>
      <c r="C59" s="33">
        <f>IF(OR(MIN(C$38:C$56)&gt;$A6*$AC$3,SUM(C$38:C$56)=0),"",(LOG10(($A6*$AC$3)/INDEX(C$38:C$56,MATCH($A6*$AC$3,C$38:C$56)))/LOG10(INDEX(C$38:C$56,MATCH($A6*$AC$3,C$38:C$56))/INDEX(C$38:C$56,1+MATCH($A6*$AC$3,C$38:C$56))))*(INDEX($A$38:$A$56,MATCH($A6*$AC$3,C$38:C$56))-INDEX($A$38:$A$56,1+MATCH($A6*$AC$3,C$38:C$56)))+INDEX($A$38:$A$56,MATCH($A6*$AC$3,C$38:C$56)))</f>
        <v>11.402243590958978</v>
      </c>
      <c r="D59" s="58">
        <v>0.1</v>
      </c>
      <c r="E59" s="58"/>
      <c r="F59" s="33" t="str">
        <f t="shared" ref="F59:U59" si="3">IF(OR(MIN(F$38:F$56)&gt;$A6*$AC$3,SUM(F$38:F$56)=0),"",(LOG10(($A6*$AC$3)/INDEX(F$38:F$56,MATCH($A6*$AC$3,F$38:F$56)))/LOG10(INDEX(F$38:F$56,MATCH($A6*$AC$3,F$38:F$56))/INDEX(F$38:F$56,1+MATCH($A6*$AC$3,F$38:F$56))))*(INDEX($A$38:$A$56,MATCH($A6*$AC$3,F$38:F$56))-INDEX($A$38:$A$56,1+MATCH($A6*$AC$3,F$38:F$56)))+INDEX($A$38:$A$56,MATCH($A6*$AC$3,F$38:F$56)))</f>
        <v/>
      </c>
      <c r="G59" s="33" t="str">
        <f t="shared" si="3"/>
        <v/>
      </c>
      <c r="H59" s="33">
        <f t="shared" si="3"/>
        <v>-0.7856717454013995</v>
      </c>
      <c r="I59" s="33">
        <f t="shared" si="3"/>
        <v>9.3914491630356434</v>
      </c>
      <c r="J59" s="33" t="str">
        <f t="shared" si="3"/>
        <v/>
      </c>
      <c r="K59" s="33" t="str">
        <f t="shared" si="3"/>
        <v/>
      </c>
      <c r="L59" s="33">
        <f t="shared" si="3"/>
        <v>-0.94534918863253958</v>
      </c>
      <c r="M59" s="33">
        <f t="shared" si="3"/>
        <v>9.4084963331032601</v>
      </c>
      <c r="N59" s="33" t="str">
        <f t="shared" si="3"/>
        <v/>
      </c>
      <c r="O59" s="33" t="str">
        <f t="shared" si="3"/>
        <v/>
      </c>
      <c r="P59" s="33" t="str">
        <f t="shared" si="3"/>
        <v/>
      </c>
      <c r="Q59" s="33" t="str">
        <f t="shared" si="3"/>
        <v/>
      </c>
      <c r="R59" s="33" t="str">
        <f t="shared" si="3"/>
        <v/>
      </c>
      <c r="S59" s="33" t="str">
        <f t="shared" si="3"/>
        <v/>
      </c>
      <c r="T59" s="33" t="str">
        <f t="shared" si="3"/>
        <v/>
      </c>
      <c r="U59" s="33" t="str">
        <f t="shared" si="3"/>
        <v/>
      </c>
      <c r="W59" s="32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</row>
    <row r="60" spans="1:43">
      <c r="A60" s="32"/>
      <c r="B60" s="33"/>
      <c r="C60" s="33"/>
      <c r="D60" s="58"/>
      <c r="E60" s="58"/>
      <c r="F60" s="33" t="str">
        <f t="shared" ref="F60:U60" si="4">IF(OR(MIN(F$38:F$56)&gt;$A7*$AC$3,SUM(F$38:F$56)=0),"",(LOG10(($A7*$AC$3)/INDEX(F$38:F$56,MATCH($A7*$AC$3,F$38:F$56)))/LOG10(INDEX(F$38:F$56,MATCH($A7*$AC$3,F$38:F$56))/INDEX(F$38:F$56,1+MATCH($A7*$AC$3,F$38:F$56))))*(INDEX($A$38:$A$56,MATCH($A7*$AC$3,F$38:F$56))-INDEX($A$38:$A$56,1+MATCH($A7*$AC$3,F$38:F$56)))+INDEX($A$38:$A$56,MATCH($A7*$AC$3,F$38:F$56)))</f>
        <v/>
      </c>
      <c r="G60" s="33" t="str">
        <f t="shared" si="4"/>
        <v/>
      </c>
      <c r="H60" s="33" t="str">
        <f t="shared" si="4"/>
        <v/>
      </c>
      <c r="I60" s="33" t="str">
        <f t="shared" si="4"/>
        <v/>
      </c>
      <c r="J60" s="33" t="str">
        <f t="shared" si="4"/>
        <v/>
      </c>
      <c r="K60" s="33" t="str">
        <f t="shared" si="4"/>
        <v/>
      </c>
      <c r="L60" s="33" t="str">
        <f t="shared" si="4"/>
        <v/>
      </c>
      <c r="M60" s="33" t="str">
        <f t="shared" si="4"/>
        <v/>
      </c>
      <c r="N60" s="33" t="str">
        <f t="shared" si="4"/>
        <v/>
      </c>
      <c r="O60" s="33" t="str">
        <f t="shared" si="4"/>
        <v/>
      </c>
      <c r="P60" s="33" t="str">
        <f t="shared" si="4"/>
        <v/>
      </c>
      <c r="Q60" s="33" t="str">
        <f t="shared" si="4"/>
        <v/>
      </c>
      <c r="R60" s="33" t="str">
        <f t="shared" si="4"/>
        <v/>
      </c>
      <c r="S60" s="33" t="str">
        <f t="shared" si="4"/>
        <v/>
      </c>
      <c r="T60" s="33" t="str">
        <f t="shared" si="4"/>
        <v/>
      </c>
      <c r="U60" s="33" t="str">
        <f t="shared" si="4"/>
        <v/>
      </c>
    </row>
    <row r="61" spans="1:43">
      <c r="A61" s="59" t="s">
        <v>43</v>
      </c>
      <c r="B61" s="33" t="str">
        <f>IF(OR(MIN(B$38:B$56)&gt;$A8*$AC$3,SUM(B$38:B$56)=0),"",(LOG10(($A8*$AC$3)/INDEX(B$38:B$56,MATCH($A8*$AC$3,B$38:B$56)))/LOG10(INDEX(B$38:B$56,MATCH($A8*$AC$3,B$38:B$56))/INDEX(B$38:B$56,1+MATCH($A8*$AC$3,B$38:B$56))))*(INDEX($A$38:$A$56,MATCH($A8*$AC$3,B$38:B$56))-INDEX($A$38:$A$56,1+MATCH($A8*$AC$3,B$38:B$56)))+INDEX($A$38:$A$56,MATCH($A8*$AC$3,B$38:B$56)))</f>
        <v/>
      </c>
      <c r="C61" s="33"/>
      <c r="D61" s="58"/>
      <c r="E61" s="58"/>
      <c r="F61" s="33" t="str">
        <f t="shared" ref="F61:U61" si="5">IF(OR(MIN(F$38:F$56)&gt;$A8*$AC$3,SUM(F$38:F$56)=0),"",(LOG10(($A8*$AC$3)/INDEX(F$38:F$56,MATCH($A8*$AC$3,F$38:F$56)))/LOG10(INDEX(F$38:F$56,MATCH($A8*$AC$3,F$38:F$56))/INDEX(F$38:F$56,1+MATCH($A8*$AC$3,F$38:F$56))))*(INDEX($A$38:$A$56,MATCH($A8*$AC$3,F$38:F$56))-INDEX($A$38:$A$56,1+MATCH($A8*$AC$3,F$38:F$56)))+INDEX($A$38:$A$56,MATCH($A8*$AC$3,F$38:F$56)))</f>
        <v/>
      </c>
      <c r="G61" s="33" t="str">
        <f t="shared" si="5"/>
        <v/>
      </c>
      <c r="H61" s="33" t="str">
        <f t="shared" si="5"/>
        <v/>
      </c>
      <c r="I61" s="33" t="str">
        <f t="shared" si="5"/>
        <v/>
      </c>
      <c r="J61" s="33" t="str">
        <f t="shared" si="5"/>
        <v/>
      </c>
      <c r="K61" s="33" t="str">
        <f t="shared" si="5"/>
        <v/>
      </c>
      <c r="L61" s="33" t="str">
        <f t="shared" si="5"/>
        <v/>
      </c>
      <c r="M61" s="33" t="str">
        <f t="shared" si="5"/>
        <v/>
      </c>
      <c r="N61" s="33" t="str">
        <f t="shared" si="5"/>
        <v/>
      </c>
      <c r="O61" s="33" t="str">
        <f t="shared" si="5"/>
        <v/>
      </c>
      <c r="P61" s="33" t="str">
        <f t="shared" si="5"/>
        <v/>
      </c>
      <c r="Q61" s="33" t="str">
        <f t="shared" si="5"/>
        <v/>
      </c>
      <c r="R61" s="33" t="str">
        <f t="shared" si="5"/>
        <v/>
      </c>
      <c r="S61" s="33" t="str">
        <f t="shared" si="5"/>
        <v/>
      </c>
      <c r="T61" s="33" t="str">
        <f t="shared" si="5"/>
        <v/>
      </c>
      <c r="U61" s="33" t="str">
        <f t="shared" si="5"/>
        <v/>
      </c>
    </row>
    <row r="62" spans="1:43">
      <c r="A62" s="59" t="s">
        <v>44</v>
      </c>
      <c r="D62" s="57">
        <v>1.8</v>
      </c>
      <c r="E62" s="57"/>
      <c r="F62" s="12"/>
      <c r="G62" s="12"/>
      <c r="H62" s="12"/>
      <c r="I62" s="12"/>
      <c r="R62" s="28"/>
      <c r="S62" s="28"/>
    </row>
    <row r="63" spans="1:43" ht="54" customHeight="1">
      <c r="A63" s="80" t="s">
        <v>8</v>
      </c>
      <c r="B63" s="81"/>
      <c r="C63" s="81"/>
      <c r="D63" s="81"/>
      <c r="E63" s="81"/>
      <c r="F63" s="81"/>
      <c r="G63" s="81"/>
      <c r="H63" s="81"/>
      <c r="I63" s="81"/>
      <c r="J63" s="81"/>
      <c r="K63" s="81"/>
      <c r="L63" s="81"/>
      <c r="M63" s="81"/>
      <c r="N63" s="81"/>
      <c r="O63" s="81"/>
      <c r="P63" s="81"/>
      <c r="Q63" s="81"/>
      <c r="R63" s="81"/>
      <c r="S63" s="81"/>
      <c r="T63" s="81"/>
      <c r="U63" s="81"/>
    </row>
    <row r="64" spans="1:43" ht="54.75" customHeight="1">
      <c r="A64" s="6" t="s">
        <v>7</v>
      </c>
      <c r="B64" s="31" t="s">
        <v>24</v>
      </c>
      <c r="C64" s="31" t="s">
        <v>14</v>
      </c>
      <c r="D64" s="31" t="s">
        <v>4</v>
      </c>
      <c r="E64" s="31" t="s">
        <v>5</v>
      </c>
      <c r="F64" s="31" t="s">
        <v>23</v>
      </c>
      <c r="G64" s="31" t="s">
        <v>17</v>
      </c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</row>
    <row r="65" spans="1:21">
      <c r="A65" s="8">
        <v>-6</v>
      </c>
      <c r="B65" s="37">
        <f t="shared" ref="B65:B78" si="6">B38/C38</f>
        <v>14.188113436325603</v>
      </c>
      <c r="C65" s="37" t="e">
        <f>D38/E38</f>
        <v>#DIV/0!</v>
      </c>
      <c r="D65" s="70">
        <v>5.2765957446808596</v>
      </c>
      <c r="E65" s="37">
        <f>H38/I38</f>
        <v>3.7010309279746965</v>
      </c>
      <c r="F65" s="37" t="e">
        <f>J38/K38</f>
        <v>#DIV/0!</v>
      </c>
      <c r="G65" s="37">
        <f>L38/M38</f>
        <v>3.8595144681414078</v>
      </c>
      <c r="H65" s="37"/>
      <c r="I65" s="37"/>
      <c r="J65" s="37"/>
      <c r="K65" s="37"/>
      <c r="L65" s="39"/>
      <c r="M65" s="39"/>
      <c r="N65" s="37"/>
      <c r="O65" s="37"/>
      <c r="P65" s="29"/>
      <c r="Q65" s="29"/>
      <c r="R65" s="29"/>
      <c r="S65" s="29"/>
      <c r="T65" s="29"/>
      <c r="U65" s="29"/>
    </row>
    <row r="66" spans="1:21">
      <c r="A66" s="8">
        <f>A65+2</f>
        <v>-4</v>
      </c>
      <c r="B66" s="37">
        <f t="shared" si="6"/>
        <v>5.0829751055314611</v>
      </c>
      <c r="C66" s="37" t="e">
        <f t="shared" ref="C66:C78" si="7">D39/E39</f>
        <v>#DIV/0!</v>
      </c>
      <c r="D66" s="70">
        <v>3.0103986135182002</v>
      </c>
      <c r="E66" s="37">
        <f t="shared" ref="E66:E78" si="8">H39/I39</f>
        <v>2.5484871991588269</v>
      </c>
      <c r="F66" s="37" t="e">
        <f t="shared" ref="F66:F78" si="9">J39/K39</f>
        <v>#DIV/0!</v>
      </c>
      <c r="G66" s="37">
        <f t="shared" ref="G66:G78" si="10">L39/M39</f>
        <v>2.6234789163007313</v>
      </c>
      <c r="H66" s="37"/>
      <c r="I66" s="37"/>
      <c r="J66" s="37"/>
      <c r="K66" s="37"/>
      <c r="L66" s="39"/>
      <c r="M66" s="39"/>
      <c r="N66" s="30"/>
      <c r="O66" s="30"/>
      <c r="P66" s="29"/>
      <c r="Q66" s="29"/>
      <c r="R66" s="29"/>
      <c r="S66" s="29"/>
      <c r="T66" s="29"/>
      <c r="U66" s="29"/>
    </row>
    <row r="67" spans="1:21">
      <c r="A67" s="8">
        <f t="shared" ref="A67:A81" si="11">A66+2</f>
        <v>-2</v>
      </c>
      <c r="B67" s="37">
        <f t="shared" si="6"/>
        <v>3.1665084007379853</v>
      </c>
      <c r="C67" s="37" t="e">
        <f t="shared" si="7"/>
        <v>#DIV/0!</v>
      </c>
      <c r="D67" s="70">
        <v>2.2661943319838098</v>
      </c>
      <c r="E67" s="37">
        <f t="shared" si="8"/>
        <v>2.3526729160782756</v>
      </c>
      <c r="F67" s="37" t="e">
        <f t="shared" si="9"/>
        <v>#DIV/0!</v>
      </c>
      <c r="G67" s="37">
        <f t="shared" si="10"/>
        <v>2.2572567990239807</v>
      </c>
      <c r="H67" s="37"/>
      <c r="I67" s="37"/>
      <c r="J67" s="37"/>
      <c r="K67" s="37"/>
      <c r="L67" s="39"/>
      <c r="M67" s="39"/>
      <c r="N67" s="30"/>
      <c r="O67" s="30"/>
      <c r="P67" s="29"/>
      <c r="Q67" s="29"/>
      <c r="R67" s="29"/>
      <c r="S67" s="29"/>
      <c r="T67" s="29"/>
      <c r="U67" s="29"/>
    </row>
    <row r="68" spans="1:21">
      <c r="A68" s="8">
        <f t="shared" si="11"/>
        <v>0</v>
      </c>
      <c r="B68" s="37">
        <f t="shared" si="6"/>
        <v>2.5130300276221096</v>
      </c>
      <c r="C68" s="37" t="e">
        <f t="shared" si="7"/>
        <v>#DIV/0!</v>
      </c>
      <c r="D68" s="70">
        <v>2.0877066858375302</v>
      </c>
      <c r="E68" s="37">
        <f t="shared" si="8"/>
        <v>2.0342930497180118</v>
      </c>
      <c r="F68" s="37" t="e">
        <f t="shared" si="9"/>
        <v>#DIV/0!</v>
      </c>
      <c r="G68" s="37">
        <f t="shared" si="10"/>
        <v>1.953275989915253</v>
      </c>
      <c r="H68" s="37"/>
      <c r="I68" s="37"/>
      <c r="J68" s="37"/>
      <c r="K68" s="37"/>
      <c r="L68" s="39"/>
      <c r="M68" s="39"/>
      <c r="N68" s="30"/>
      <c r="O68" s="30"/>
      <c r="P68" s="29"/>
      <c r="Q68" s="29"/>
      <c r="R68" s="29"/>
      <c r="S68" s="29"/>
      <c r="T68" s="29"/>
      <c r="U68" s="29"/>
    </row>
    <row r="69" spans="1:21">
      <c r="A69" s="8">
        <f t="shared" si="11"/>
        <v>2</v>
      </c>
      <c r="B69" s="37">
        <f t="shared" si="6"/>
        <v>1.9870351103482371</v>
      </c>
      <c r="C69" s="37" t="e">
        <f t="shared" si="7"/>
        <v>#DIV/0!</v>
      </c>
      <c r="D69" s="70">
        <v>1.7898016997167101</v>
      </c>
      <c r="E69" s="37">
        <f t="shared" si="8"/>
        <v>1.6540509426094003</v>
      </c>
      <c r="F69" s="37" t="e">
        <f t="shared" si="9"/>
        <v>#DIV/0!</v>
      </c>
      <c r="G69" s="37">
        <f t="shared" si="10"/>
        <v>1.63688939038687</v>
      </c>
      <c r="H69" s="37"/>
      <c r="I69" s="37"/>
      <c r="J69" s="37"/>
      <c r="K69" s="37"/>
      <c r="L69" s="39"/>
      <c r="M69" s="39"/>
      <c r="N69" s="30"/>
      <c r="O69" s="30"/>
      <c r="P69" s="29"/>
      <c r="Q69" s="29"/>
      <c r="R69" s="29"/>
      <c r="S69" s="29"/>
      <c r="T69" s="29"/>
      <c r="U69" s="29"/>
    </row>
    <row r="70" spans="1:21">
      <c r="A70" s="8">
        <f t="shared" si="11"/>
        <v>4</v>
      </c>
      <c r="B70" s="37">
        <f t="shared" si="6"/>
        <v>1.6908817343024745</v>
      </c>
      <c r="C70" s="37" t="e">
        <f t="shared" si="7"/>
        <v>#DIV/0!</v>
      </c>
      <c r="D70" s="70">
        <v>1.5296912114014301</v>
      </c>
      <c r="E70" s="37">
        <f t="shared" si="8"/>
        <v>1.3905683192568612</v>
      </c>
      <c r="F70" s="37" t="e">
        <f t="shared" si="9"/>
        <v>#DIV/0!</v>
      </c>
      <c r="G70" s="37">
        <f t="shared" si="10"/>
        <v>1.4102203406921332</v>
      </c>
      <c r="H70" s="37"/>
      <c r="I70" s="37"/>
      <c r="J70" s="37"/>
      <c r="K70" s="37"/>
      <c r="L70" s="39"/>
      <c r="M70" s="39"/>
      <c r="N70" s="30"/>
      <c r="O70" s="30"/>
      <c r="P70" s="29"/>
      <c r="Q70" s="29"/>
      <c r="R70" s="29"/>
      <c r="S70" s="29"/>
      <c r="T70" s="29"/>
      <c r="U70" s="29"/>
    </row>
    <row r="71" spans="1:21">
      <c r="A71" s="8">
        <f t="shared" si="11"/>
        <v>6</v>
      </c>
      <c r="B71" s="37">
        <f t="shared" si="6"/>
        <v>1.4238997039033858</v>
      </c>
      <c r="C71" s="37" t="e">
        <f t="shared" si="7"/>
        <v>#DIV/0!</v>
      </c>
      <c r="D71" s="70">
        <v>1.3546487168700001</v>
      </c>
      <c r="E71" s="37">
        <f t="shared" si="8"/>
        <v>1.2753687479626459</v>
      </c>
      <c r="F71" s="37" t="e">
        <f t="shared" si="9"/>
        <v>#DIV/0!</v>
      </c>
      <c r="G71" s="37">
        <f t="shared" si="10"/>
        <v>1.2694921545987279</v>
      </c>
      <c r="H71" s="37"/>
      <c r="I71" s="37"/>
      <c r="J71" s="37"/>
      <c r="K71" s="37"/>
      <c r="L71" s="39"/>
      <c r="M71" s="39"/>
      <c r="N71" s="30"/>
      <c r="O71" s="30"/>
      <c r="P71" s="29"/>
      <c r="Q71" s="29"/>
      <c r="R71" s="29"/>
      <c r="S71" s="29"/>
      <c r="T71" s="29"/>
      <c r="U71" s="29"/>
    </row>
    <row r="72" spans="1:21">
      <c r="A72" s="8">
        <f t="shared" si="11"/>
        <v>8</v>
      </c>
      <c r="B72" s="37">
        <f t="shared" si="6"/>
        <v>1.271274153844576</v>
      </c>
      <c r="C72" s="37" t="e">
        <f t="shared" si="7"/>
        <v>#DIV/0!</v>
      </c>
      <c r="D72" s="70">
        <v>1.2318286151491999</v>
      </c>
      <c r="E72" s="37">
        <f t="shared" si="8"/>
        <v>1.1560112585798057</v>
      </c>
      <c r="F72" s="37" t="e">
        <f t="shared" si="9"/>
        <v>#DIV/0!</v>
      </c>
      <c r="G72" s="37">
        <f t="shared" si="10"/>
        <v>1.1671727198411772</v>
      </c>
      <c r="H72" s="37"/>
      <c r="I72" s="37"/>
      <c r="J72" s="37"/>
      <c r="K72" s="37"/>
      <c r="L72" s="39"/>
      <c r="M72" s="39"/>
      <c r="N72" s="30"/>
      <c r="O72" s="30"/>
      <c r="P72" s="29"/>
      <c r="Q72" s="29"/>
      <c r="R72" s="29"/>
      <c r="S72" s="29"/>
      <c r="T72" s="29"/>
      <c r="U72" s="29"/>
    </row>
    <row r="73" spans="1:21">
      <c r="A73" s="8">
        <f t="shared" si="11"/>
        <v>10</v>
      </c>
      <c r="B73" s="37">
        <f t="shared" si="6"/>
        <v>1.1558882289652035</v>
      </c>
      <c r="C73" s="37" t="e">
        <f t="shared" si="7"/>
        <v>#DIV/0!</v>
      </c>
      <c r="D73" s="70">
        <v>1.1471321695760599</v>
      </c>
      <c r="E73" s="37">
        <f t="shared" si="8"/>
        <v>1.0928442459500787</v>
      </c>
      <c r="F73" s="37" t="e">
        <f t="shared" si="9"/>
        <v>#DIV/0!</v>
      </c>
      <c r="G73" s="37">
        <f t="shared" si="10"/>
        <v>1.0883782795715653</v>
      </c>
      <c r="H73" s="37"/>
      <c r="I73" s="37"/>
      <c r="J73" s="37"/>
      <c r="K73" s="37"/>
      <c r="L73" s="39"/>
      <c r="M73" s="39"/>
      <c r="N73" s="30"/>
      <c r="O73" s="30"/>
      <c r="P73" s="29"/>
      <c r="Q73" s="29"/>
      <c r="R73" s="29"/>
      <c r="S73" s="29"/>
      <c r="T73" s="29"/>
      <c r="U73" s="29"/>
    </row>
    <row r="74" spans="1:21">
      <c r="A74" s="8">
        <f t="shared" si="11"/>
        <v>12</v>
      </c>
      <c r="B74" s="37">
        <f t="shared" si="6"/>
        <v>1.092554552152138</v>
      </c>
      <c r="C74" s="37" t="e">
        <f t="shared" si="7"/>
        <v>#DIV/0!</v>
      </c>
      <c r="D74" s="70">
        <v>1.07369123041014</v>
      </c>
      <c r="E74" s="37">
        <f t="shared" si="8"/>
        <v>1.0335220634565498</v>
      </c>
      <c r="F74" s="37" t="e">
        <f t="shared" si="9"/>
        <v>#DIV/0!</v>
      </c>
      <c r="G74" s="37">
        <f t="shared" si="10"/>
        <v>1.0350316910632751</v>
      </c>
      <c r="H74" s="37"/>
      <c r="I74" s="37"/>
      <c r="J74" s="37"/>
      <c r="K74" s="37"/>
      <c r="L74" s="39"/>
      <c r="M74" s="39"/>
      <c r="N74" s="30"/>
      <c r="O74" s="30"/>
      <c r="P74" s="29"/>
      <c r="Q74" s="29"/>
      <c r="R74" s="29"/>
      <c r="S74" s="29"/>
      <c r="T74" s="29"/>
      <c r="U74" s="29"/>
    </row>
    <row r="75" spans="1:21">
      <c r="A75" s="8">
        <f t="shared" si="11"/>
        <v>14</v>
      </c>
      <c r="B75" s="37">
        <f t="shared" si="6"/>
        <v>1.0381666490653711</v>
      </c>
      <c r="C75" s="37" t="e">
        <f t="shared" si="7"/>
        <v>#DIV/0!</v>
      </c>
      <c r="D75" s="70">
        <v>1.0333761232349199</v>
      </c>
      <c r="E75" s="37">
        <f t="shared" si="8"/>
        <v>1.0085949833589116</v>
      </c>
      <c r="F75" s="37" t="e">
        <f t="shared" si="9"/>
        <v>#DIV/0!</v>
      </c>
      <c r="G75" s="37">
        <f t="shared" si="10"/>
        <v>1.0091607939051803</v>
      </c>
      <c r="H75" s="37"/>
      <c r="I75" s="37"/>
      <c r="J75" s="37"/>
      <c r="K75" s="37"/>
      <c r="L75" s="39"/>
      <c r="M75" s="39"/>
      <c r="N75" s="30"/>
      <c r="O75" s="30"/>
      <c r="P75" s="29"/>
      <c r="Q75" s="29"/>
      <c r="R75" s="29"/>
      <c r="S75" s="29"/>
      <c r="T75" s="29"/>
      <c r="U75" s="29"/>
    </row>
    <row r="76" spans="1:21">
      <c r="A76" s="8">
        <f t="shared" si="11"/>
        <v>16</v>
      </c>
      <c r="B76" s="37">
        <f t="shared" si="6"/>
        <v>1.0183114025843025</v>
      </c>
      <c r="C76" s="37" t="e">
        <f t="shared" si="7"/>
        <v>#DIV/0!</v>
      </c>
      <c r="D76" s="70">
        <v>1.0087719298245601</v>
      </c>
      <c r="E76" s="37">
        <f t="shared" si="8"/>
        <v>1.0009574375724344</v>
      </c>
      <c r="F76" s="37" t="e">
        <f t="shared" si="9"/>
        <v>#DIV/0!</v>
      </c>
      <c r="G76" s="37">
        <f t="shared" si="10"/>
        <v>1.0011627391560112</v>
      </c>
      <c r="H76" s="37"/>
      <c r="I76" s="37"/>
      <c r="J76" s="37"/>
      <c r="K76" s="37"/>
      <c r="L76" s="39"/>
      <c r="M76" s="39"/>
      <c r="N76" s="30"/>
      <c r="O76" s="30"/>
      <c r="P76" s="29"/>
      <c r="Q76" s="29"/>
      <c r="R76" s="29"/>
      <c r="S76" s="29"/>
      <c r="T76" s="29"/>
      <c r="U76" s="29"/>
    </row>
    <row r="77" spans="1:21">
      <c r="A77" s="8">
        <f t="shared" si="11"/>
        <v>18</v>
      </c>
      <c r="B77" s="37">
        <f t="shared" si="6"/>
        <v>1.010090215984053</v>
      </c>
      <c r="C77" s="37" t="e">
        <f t="shared" si="7"/>
        <v>#DIV/0!</v>
      </c>
      <c r="D77" s="70">
        <v>1.0006215040397799</v>
      </c>
      <c r="E77" s="37">
        <f t="shared" si="8"/>
        <v>1</v>
      </c>
      <c r="F77" s="37" t="e">
        <f t="shared" si="9"/>
        <v>#DIV/0!</v>
      </c>
      <c r="G77" s="37">
        <f t="shared" si="10"/>
        <v>1</v>
      </c>
      <c r="H77" s="37"/>
      <c r="I77" s="37"/>
      <c r="J77" s="37"/>
      <c r="K77" s="37"/>
      <c r="L77" s="39"/>
      <c r="M77" s="39"/>
      <c r="N77" s="30"/>
      <c r="O77" s="30"/>
      <c r="P77" s="29"/>
      <c r="Q77" s="29"/>
      <c r="R77" s="29"/>
      <c r="S77" s="29"/>
      <c r="T77" s="29"/>
      <c r="U77" s="29"/>
    </row>
    <row r="78" spans="1:21">
      <c r="A78" s="8">
        <f t="shared" si="11"/>
        <v>20</v>
      </c>
      <c r="B78" s="37">
        <f t="shared" si="6"/>
        <v>1.006435297367829</v>
      </c>
      <c r="C78" s="37" t="e">
        <f t="shared" si="7"/>
        <v>#DIV/0!</v>
      </c>
      <c r="D78" s="70">
        <v>1</v>
      </c>
      <c r="E78" s="37">
        <f t="shared" si="8"/>
        <v>1</v>
      </c>
      <c r="F78" s="37" t="e">
        <f t="shared" si="9"/>
        <v>#DIV/0!</v>
      </c>
      <c r="G78" s="37">
        <f t="shared" si="10"/>
        <v>1</v>
      </c>
      <c r="H78" s="37"/>
      <c r="I78" s="37"/>
      <c r="J78" s="37"/>
      <c r="K78" s="37"/>
      <c r="L78" s="39"/>
      <c r="M78" s="39"/>
      <c r="N78" s="30"/>
      <c r="O78" s="30"/>
      <c r="P78" s="29"/>
      <c r="Q78" s="29"/>
      <c r="R78" s="29"/>
      <c r="S78" s="29"/>
      <c r="T78" s="29"/>
      <c r="U78" s="29"/>
    </row>
    <row r="79" spans="1:21">
      <c r="A79" s="8">
        <f t="shared" si="11"/>
        <v>22</v>
      </c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9"/>
      <c r="M79" s="39"/>
      <c r="N79" s="30"/>
      <c r="O79" s="30"/>
      <c r="P79" s="29"/>
      <c r="Q79" s="29"/>
      <c r="R79" s="29"/>
      <c r="S79" s="29"/>
      <c r="T79" s="29"/>
      <c r="U79" s="29"/>
    </row>
    <row r="80" spans="1:21">
      <c r="A80" s="8">
        <f t="shared" si="11"/>
        <v>24</v>
      </c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9"/>
      <c r="M80" s="39"/>
      <c r="N80" s="30"/>
      <c r="O80" s="30"/>
      <c r="P80" s="29"/>
      <c r="Q80" s="29"/>
      <c r="R80" s="37"/>
      <c r="S80" s="37"/>
      <c r="T80" s="37"/>
      <c r="U80" s="37"/>
    </row>
    <row r="81" spans="1:22">
      <c r="A81" s="8">
        <f t="shared" si="11"/>
        <v>26</v>
      </c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9"/>
      <c r="M81" s="39"/>
      <c r="N81" s="30"/>
      <c r="O81" s="30"/>
      <c r="P81" s="29"/>
      <c r="Q81" s="29"/>
      <c r="R81" s="37"/>
      <c r="S81" s="37"/>
      <c r="T81" s="37"/>
      <c r="U81" s="37"/>
    </row>
    <row r="82" spans="1:22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</row>
    <row r="83" spans="1:22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</row>
    <row r="84" spans="1:22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</row>
    <row r="85" spans="1:22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</row>
    <row r="86" spans="1:22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</row>
    <row r="87" spans="1:22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</row>
    <row r="88" spans="1:22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</row>
    <row r="89" spans="1:22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</row>
    <row r="90" spans="1:22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</row>
    <row r="91" spans="1:22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</row>
    <row r="92" spans="1:22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</row>
    <row r="93" spans="1:22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</row>
    <row r="94" spans="1:22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</row>
    <row r="95" spans="1:22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</row>
    <row r="96" spans="1:22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</row>
    <row r="97" spans="1:22">
      <c r="A97" s="32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</row>
    <row r="98" spans="1:22">
      <c r="A98" s="32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</row>
    <row r="99" spans="1:22">
      <c r="D99" s="16"/>
      <c r="E99" s="16"/>
      <c r="F99" s="16"/>
      <c r="G99" s="16"/>
      <c r="H99" s="16"/>
      <c r="I99" s="16"/>
    </row>
    <row r="100" spans="1:22">
      <c r="D100" s="16"/>
      <c r="E100" s="16"/>
      <c r="F100" s="16"/>
      <c r="G100" s="16"/>
      <c r="H100" s="16"/>
      <c r="I100" s="16"/>
      <c r="J100" s="17"/>
      <c r="K100" s="17"/>
    </row>
    <row r="102" spans="1:22">
      <c r="J102" s="17"/>
      <c r="K102" s="17"/>
    </row>
    <row r="103" spans="1:22">
      <c r="N103" s="18"/>
      <c r="O103" s="18"/>
    </row>
    <row r="104" spans="1:22">
      <c r="J104" s="10"/>
      <c r="K104" s="10"/>
      <c r="N104" s="18"/>
      <c r="O104" s="18"/>
    </row>
    <row r="105" spans="1:22">
      <c r="N105" s="18"/>
      <c r="O105" s="18"/>
    </row>
    <row r="106" spans="1:22">
      <c r="D106" s="19"/>
      <c r="E106" s="19"/>
      <c r="F106" s="19"/>
      <c r="G106" s="19"/>
      <c r="H106" s="19"/>
      <c r="I106" s="19"/>
      <c r="J106" s="20"/>
      <c r="K106" s="20"/>
      <c r="N106" s="18"/>
      <c r="O106" s="18"/>
    </row>
    <row r="107" spans="1:22">
      <c r="D107" s="19"/>
      <c r="E107" s="19"/>
      <c r="F107" s="19"/>
      <c r="G107" s="19"/>
      <c r="H107" s="19"/>
      <c r="I107" s="19"/>
      <c r="J107" s="17"/>
      <c r="K107" s="17"/>
      <c r="N107" s="18"/>
      <c r="O107" s="18"/>
    </row>
    <row r="108" spans="1:22">
      <c r="D108" s="19"/>
      <c r="E108" s="19"/>
      <c r="F108" s="19"/>
      <c r="G108" s="19"/>
      <c r="H108" s="19"/>
      <c r="I108" s="19"/>
      <c r="J108" s="17"/>
      <c r="K108" s="17"/>
      <c r="N108" s="18"/>
      <c r="O108" s="18"/>
    </row>
    <row r="109" spans="1:22">
      <c r="D109" s="19"/>
      <c r="E109" s="19"/>
      <c r="F109" s="19"/>
      <c r="G109" s="19"/>
      <c r="H109" s="19"/>
      <c r="I109" s="19"/>
      <c r="J109" s="17"/>
      <c r="K109" s="17"/>
      <c r="N109" s="18"/>
      <c r="O109" s="18"/>
    </row>
    <row r="110" spans="1:22">
      <c r="D110" s="19"/>
      <c r="E110" s="19"/>
      <c r="F110" s="19"/>
      <c r="G110" s="19"/>
      <c r="H110" s="19"/>
      <c r="I110" s="19"/>
      <c r="J110" s="17"/>
      <c r="K110" s="17"/>
      <c r="N110" s="18"/>
      <c r="O110" s="18"/>
    </row>
    <row r="111" spans="1:22">
      <c r="D111" s="19"/>
      <c r="E111" s="19"/>
      <c r="F111" s="19"/>
      <c r="G111" s="19"/>
      <c r="H111" s="19"/>
      <c r="I111" s="19"/>
      <c r="J111" s="17"/>
      <c r="K111" s="17"/>
      <c r="N111" s="18"/>
      <c r="O111" s="18"/>
    </row>
    <row r="112" spans="1:22">
      <c r="D112" s="19"/>
      <c r="E112" s="19"/>
      <c r="F112" s="19"/>
      <c r="G112" s="19"/>
      <c r="H112" s="19"/>
      <c r="I112" s="19"/>
      <c r="J112" s="17"/>
      <c r="K112" s="17"/>
      <c r="N112" s="18"/>
      <c r="O112" s="18"/>
    </row>
    <row r="113" spans="2:21">
      <c r="D113" s="19"/>
      <c r="E113" s="19"/>
      <c r="F113" s="19"/>
      <c r="G113" s="19"/>
      <c r="H113" s="19"/>
      <c r="I113" s="19"/>
      <c r="N113" s="21"/>
      <c r="O113" s="21"/>
    </row>
    <row r="114" spans="2:21">
      <c r="B114" s="22"/>
      <c r="C114" s="22"/>
      <c r="D114" s="19"/>
      <c r="E114" s="19"/>
      <c r="F114" s="19"/>
      <c r="G114" s="19"/>
      <c r="H114" s="19"/>
      <c r="I114" s="19"/>
      <c r="L114" s="22"/>
      <c r="M114" s="22"/>
      <c r="R114" s="22"/>
      <c r="S114" s="22"/>
      <c r="T114" s="22"/>
      <c r="U114" s="22"/>
    </row>
  </sheetData>
  <mergeCells count="12">
    <mergeCell ref="A63:U63"/>
    <mergeCell ref="A33:U33"/>
    <mergeCell ref="B36:C36"/>
    <mergeCell ref="D36:E36"/>
    <mergeCell ref="J36:K36"/>
    <mergeCell ref="L36:M36"/>
    <mergeCell ref="N36:O36"/>
    <mergeCell ref="P36:Q36"/>
    <mergeCell ref="R36:S36"/>
    <mergeCell ref="T36:U36"/>
    <mergeCell ref="F36:G36"/>
    <mergeCell ref="H36:I36"/>
  </mergeCells>
  <phoneticPr fontId="7" type="noConversion"/>
  <pageMargins left="0.7" right="0.7" top="0.75" bottom="0.75" header="0.3" footer="0.3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14"/>
  <sheetViews>
    <sheetView topLeftCell="A12" workbookViewId="0">
      <selection activeCell="N39" sqref="N39:N52"/>
    </sheetView>
  </sheetViews>
  <sheetFormatPr defaultColWidth="9.28515625" defaultRowHeight="12.75"/>
  <cols>
    <col min="1" max="1" width="21.42578125" style="12" customWidth="1"/>
    <col min="2" max="3" width="8.7109375" style="12" customWidth="1"/>
    <col min="4" max="7" width="8.7109375" style="11" customWidth="1"/>
    <col min="8" max="9" width="11.5703125" style="11" bestFit="1" customWidth="1"/>
    <col min="10" max="22" width="8.7109375" style="12" customWidth="1"/>
    <col min="23" max="23" width="23.7109375" style="12" customWidth="1"/>
    <col min="24" max="42" width="8.7109375" style="12" customWidth="1"/>
    <col min="43" max="16384" width="9.28515625" style="12"/>
  </cols>
  <sheetData>
    <row r="1" spans="1:48" ht="15.75">
      <c r="A1" s="27"/>
      <c r="D1" s="41" t="s">
        <v>38</v>
      </c>
      <c r="E1" s="41"/>
      <c r="F1" s="41"/>
      <c r="G1" s="41"/>
    </row>
    <row r="2" spans="1:48" ht="15.75">
      <c r="A2" s="27"/>
    </row>
    <row r="3" spans="1:48">
      <c r="A3" s="23" t="s">
        <v>2</v>
      </c>
      <c r="B3" s="35"/>
      <c r="C3" s="35"/>
      <c r="D3" s="23"/>
      <c r="E3" s="23"/>
      <c r="F3" s="23"/>
      <c r="G3" s="23"/>
      <c r="J3" s="11"/>
      <c r="K3" s="11"/>
      <c r="R3" s="8"/>
      <c r="S3" s="8"/>
      <c r="T3" s="9"/>
      <c r="U3" s="9"/>
      <c r="V3" s="8"/>
      <c r="W3" s="35"/>
      <c r="X3" s="35"/>
      <c r="Y3" s="8"/>
      <c r="Z3" s="8"/>
      <c r="AA3" s="8"/>
      <c r="AB3" s="10" t="s">
        <v>0</v>
      </c>
      <c r="AC3" s="26">
        <v>56552400</v>
      </c>
      <c r="AD3" s="10" t="s">
        <v>1</v>
      </c>
      <c r="AE3" s="10"/>
    </row>
    <row r="4" spans="1:48">
      <c r="A4" s="24">
        <v>0.6</v>
      </c>
      <c r="B4" s="34"/>
      <c r="C4" s="34"/>
      <c r="D4" s="14"/>
      <c r="E4" s="14"/>
      <c r="F4" s="14"/>
      <c r="G4" s="14"/>
      <c r="S4" s="8"/>
      <c r="T4" s="9"/>
      <c r="W4" s="34"/>
      <c r="X4" s="34"/>
      <c r="AB4" s="10" t="s">
        <v>3</v>
      </c>
      <c r="AC4" s="25">
        <f>A4*AC3</f>
        <v>33931440</v>
      </c>
      <c r="AD4" s="10" t="s">
        <v>1</v>
      </c>
      <c r="AE4" s="10"/>
      <c r="AF4" s="10"/>
    </row>
    <row r="5" spans="1:48">
      <c r="A5" s="24">
        <v>0.7</v>
      </c>
      <c r="B5" s="34"/>
      <c r="C5" s="34"/>
      <c r="D5" s="14"/>
      <c r="E5" s="14"/>
      <c r="F5" s="14"/>
      <c r="G5" s="14"/>
      <c r="S5" s="8"/>
      <c r="T5" s="9"/>
      <c r="W5" s="34"/>
      <c r="X5" s="34"/>
      <c r="AB5" s="10"/>
      <c r="AC5" s="25">
        <f>A5*AC3</f>
        <v>39586680</v>
      </c>
      <c r="AD5" s="10" t="s">
        <v>1</v>
      </c>
      <c r="AE5" s="10"/>
      <c r="AF5" s="10"/>
      <c r="AG5" s="10"/>
      <c r="AH5" s="25"/>
      <c r="AI5" s="25"/>
      <c r="AJ5" s="10"/>
      <c r="AK5" s="10"/>
    </row>
    <row r="6" spans="1:48">
      <c r="A6" s="24">
        <v>0.9</v>
      </c>
      <c r="B6" s="34"/>
      <c r="C6" s="34"/>
      <c r="D6" s="14"/>
      <c r="E6" s="14"/>
      <c r="F6" s="14"/>
      <c r="G6" s="14"/>
      <c r="H6" s="14"/>
      <c r="I6" s="14"/>
      <c r="S6" s="8"/>
      <c r="T6" s="9"/>
      <c r="W6" s="34"/>
      <c r="X6" s="34"/>
      <c r="AC6" s="25">
        <f>A6*AC3</f>
        <v>50897160</v>
      </c>
      <c r="AD6" s="10" t="s">
        <v>1</v>
      </c>
    </row>
    <row r="7" spans="1:48">
      <c r="A7" s="13"/>
      <c r="B7" s="34"/>
      <c r="C7" s="34"/>
      <c r="D7" s="14"/>
      <c r="E7" s="14"/>
      <c r="F7" s="14"/>
      <c r="G7" s="14"/>
      <c r="H7" s="14"/>
      <c r="I7" s="14"/>
      <c r="J7" s="15"/>
      <c r="K7" s="15"/>
      <c r="S7" s="8"/>
      <c r="T7" s="9"/>
      <c r="AC7" s="25"/>
    </row>
    <row r="8" spans="1:48">
      <c r="A8" s="13"/>
      <c r="D8" s="14"/>
      <c r="E8" s="14"/>
      <c r="F8" s="14"/>
      <c r="G8" s="14"/>
      <c r="H8" s="14"/>
      <c r="I8" s="14"/>
      <c r="J8" s="15"/>
      <c r="K8" s="15"/>
      <c r="S8" s="8"/>
      <c r="T8" s="9"/>
    </row>
    <row r="9" spans="1:48">
      <c r="A9" s="13"/>
      <c r="D9" s="14"/>
      <c r="E9" s="14"/>
      <c r="F9" s="14"/>
      <c r="G9" s="14"/>
      <c r="H9" s="14"/>
      <c r="I9" s="14"/>
      <c r="J9" s="15"/>
      <c r="K9" s="15"/>
      <c r="S9" s="8"/>
      <c r="T9" s="9"/>
      <c r="AU9" s="8"/>
      <c r="AV9" s="8"/>
    </row>
    <row r="10" spans="1:48">
      <c r="A10" s="13"/>
      <c r="D10" s="14"/>
      <c r="E10" s="14"/>
      <c r="F10" s="14"/>
      <c r="G10" s="14"/>
      <c r="H10" s="14"/>
      <c r="I10" s="14"/>
      <c r="J10" s="15"/>
      <c r="K10" s="15"/>
      <c r="S10" s="8"/>
      <c r="T10" s="9"/>
      <c r="AU10" s="8"/>
      <c r="AV10" s="8"/>
    </row>
    <row r="11" spans="1:48">
      <c r="A11" s="13"/>
      <c r="D11" s="14"/>
      <c r="E11" s="14"/>
      <c r="F11" s="14"/>
      <c r="G11" s="14"/>
      <c r="H11" s="14"/>
      <c r="I11" s="14"/>
      <c r="J11" s="15"/>
      <c r="K11" s="15"/>
      <c r="S11" s="8"/>
      <c r="T11" s="9"/>
      <c r="AU11" s="8"/>
      <c r="AV11" s="8"/>
    </row>
    <row r="12" spans="1:48">
      <c r="A12" s="13"/>
      <c r="D12" s="14"/>
      <c r="E12" s="14"/>
      <c r="F12" s="14"/>
      <c r="G12" s="14"/>
      <c r="H12" s="14"/>
      <c r="I12" s="14"/>
      <c r="J12" s="15"/>
      <c r="K12" s="15"/>
      <c r="S12" s="8"/>
      <c r="T12" s="9"/>
      <c r="AU12" s="8"/>
      <c r="AV12" s="8"/>
    </row>
    <row r="13" spans="1:48">
      <c r="A13" s="13"/>
      <c r="D13" s="14"/>
      <c r="E13" s="14"/>
      <c r="F13" s="14"/>
      <c r="G13" s="14"/>
      <c r="H13" s="14"/>
      <c r="I13" s="14"/>
      <c r="J13" s="15"/>
      <c r="K13" s="15"/>
      <c r="AP13" s="8"/>
      <c r="AU13" s="8"/>
      <c r="AV13" s="8"/>
    </row>
    <row r="14" spans="1:48">
      <c r="A14" s="13"/>
      <c r="D14" s="14"/>
      <c r="E14" s="14"/>
      <c r="F14" s="14"/>
      <c r="G14" s="14"/>
      <c r="H14" s="14"/>
      <c r="I14" s="14"/>
      <c r="J14" s="15"/>
      <c r="K14" s="15"/>
      <c r="AP14" s="8"/>
      <c r="AU14" s="8"/>
      <c r="AV14" s="8"/>
    </row>
    <row r="15" spans="1:48">
      <c r="A15" s="13"/>
      <c r="D15" s="14"/>
      <c r="E15" s="14"/>
      <c r="F15" s="14"/>
      <c r="G15" s="14"/>
      <c r="H15" s="14"/>
      <c r="I15" s="14"/>
      <c r="J15" s="15"/>
      <c r="K15" s="15"/>
      <c r="AP15" s="8"/>
      <c r="AU15" s="8"/>
      <c r="AV15" s="8"/>
    </row>
    <row r="16" spans="1:48">
      <c r="A16" s="13"/>
      <c r="D16" s="14"/>
      <c r="E16" s="14"/>
      <c r="F16" s="14"/>
      <c r="G16" s="14"/>
      <c r="H16" s="14"/>
      <c r="I16" s="14"/>
      <c r="J16" s="15"/>
      <c r="K16" s="15"/>
      <c r="AP16" s="8"/>
      <c r="AU16" s="8"/>
      <c r="AV16" s="8"/>
    </row>
    <row r="17" spans="1:48">
      <c r="A17" s="13"/>
      <c r="D17" s="14"/>
      <c r="E17" s="14"/>
      <c r="F17" s="14"/>
      <c r="G17" s="14"/>
      <c r="H17" s="14"/>
      <c r="I17" s="14"/>
      <c r="J17" s="15"/>
      <c r="K17" s="15"/>
      <c r="AP17" s="8"/>
      <c r="AU17" s="8"/>
      <c r="AV17" s="8"/>
    </row>
    <row r="18" spans="1:48">
      <c r="A18" s="13"/>
      <c r="D18" s="14"/>
      <c r="E18" s="14"/>
      <c r="F18" s="14"/>
      <c r="G18" s="14"/>
      <c r="H18" s="14"/>
      <c r="I18" s="14"/>
      <c r="J18" s="15"/>
      <c r="K18" s="15"/>
      <c r="AP18" s="8"/>
      <c r="AU18" s="8"/>
      <c r="AV18" s="8"/>
    </row>
    <row r="19" spans="1:48">
      <c r="A19" s="13"/>
      <c r="D19" s="14"/>
      <c r="E19" s="14"/>
      <c r="F19" s="14"/>
      <c r="G19" s="14"/>
      <c r="H19" s="14"/>
      <c r="I19" s="14"/>
      <c r="J19" s="15"/>
      <c r="K19" s="15"/>
      <c r="AP19" s="8"/>
      <c r="AU19" s="8"/>
      <c r="AV19" s="8"/>
    </row>
    <row r="20" spans="1:48">
      <c r="A20" s="13"/>
      <c r="D20" s="14"/>
      <c r="E20" s="14"/>
      <c r="F20" s="14"/>
      <c r="G20" s="14"/>
      <c r="H20" s="14"/>
      <c r="I20" s="14"/>
      <c r="J20" s="15"/>
      <c r="K20" s="15"/>
      <c r="AP20" s="8"/>
      <c r="AU20" s="8"/>
      <c r="AV20" s="8"/>
    </row>
    <row r="21" spans="1:48">
      <c r="A21" s="13"/>
      <c r="D21" s="14"/>
      <c r="E21" s="14"/>
      <c r="F21" s="14"/>
      <c r="G21" s="14"/>
      <c r="H21" s="14"/>
      <c r="I21" s="14"/>
      <c r="J21" s="15"/>
      <c r="K21" s="15"/>
      <c r="AP21" s="8"/>
      <c r="AU21" s="8"/>
      <c r="AV21" s="8"/>
    </row>
    <row r="22" spans="1:48">
      <c r="A22" s="13"/>
      <c r="D22" s="14"/>
      <c r="E22" s="14"/>
      <c r="F22" s="14"/>
      <c r="G22" s="14"/>
      <c r="H22" s="14"/>
      <c r="I22" s="14"/>
      <c r="J22" s="15"/>
      <c r="K22" s="15"/>
      <c r="AP22" s="8"/>
      <c r="AU22" s="8"/>
      <c r="AV22" s="8"/>
    </row>
    <row r="23" spans="1:48">
      <c r="A23" s="13"/>
      <c r="D23" s="14"/>
      <c r="E23" s="14"/>
      <c r="F23" s="14"/>
      <c r="G23" s="14"/>
      <c r="H23" s="14"/>
      <c r="I23" s="14"/>
      <c r="J23" s="15"/>
      <c r="K23" s="15"/>
      <c r="AP23" s="8"/>
      <c r="AU23" s="8"/>
      <c r="AV23" s="8"/>
    </row>
    <row r="24" spans="1:48">
      <c r="A24" s="13"/>
      <c r="D24" s="14"/>
      <c r="E24" s="14"/>
      <c r="F24" s="14"/>
      <c r="G24" s="14"/>
      <c r="H24" s="14"/>
      <c r="I24" s="14"/>
      <c r="J24" s="15"/>
      <c r="K24" s="15"/>
      <c r="AU24" s="8"/>
      <c r="AV24" s="8"/>
    </row>
    <row r="25" spans="1:48">
      <c r="A25" s="13"/>
      <c r="D25" s="14"/>
      <c r="E25" s="14"/>
      <c r="F25" s="14"/>
      <c r="G25" s="14"/>
      <c r="H25" s="14"/>
      <c r="I25" s="14"/>
      <c r="J25" s="15"/>
      <c r="K25" s="15"/>
      <c r="AU25" s="8"/>
      <c r="AV25" s="8"/>
    </row>
    <row r="26" spans="1:48">
      <c r="A26" s="13"/>
      <c r="D26" s="14"/>
      <c r="E26" s="14"/>
      <c r="F26" s="14"/>
      <c r="G26" s="14"/>
      <c r="H26" s="14"/>
      <c r="I26" s="14"/>
      <c r="J26" s="15"/>
      <c r="K26" s="15"/>
      <c r="AU26" s="8"/>
      <c r="AV26" s="8"/>
    </row>
    <row r="27" spans="1:48">
      <c r="A27" s="13"/>
      <c r="D27" s="14"/>
      <c r="E27" s="14"/>
      <c r="F27" s="14"/>
      <c r="G27" s="14"/>
      <c r="H27" s="14"/>
      <c r="I27" s="14"/>
      <c r="J27" s="15"/>
      <c r="K27" s="15"/>
      <c r="AU27" s="8"/>
      <c r="AV27" s="8"/>
    </row>
    <row r="28" spans="1:48">
      <c r="A28" s="13"/>
      <c r="D28" s="14"/>
      <c r="E28" s="14"/>
      <c r="F28" s="14"/>
      <c r="G28" s="14"/>
      <c r="H28" s="14"/>
      <c r="I28" s="14"/>
      <c r="J28" s="15"/>
      <c r="K28" s="15"/>
      <c r="AU28" s="8"/>
      <c r="AV28" s="8"/>
    </row>
    <row r="29" spans="1:48">
      <c r="A29" s="13"/>
      <c r="D29" s="14"/>
      <c r="E29" s="14"/>
      <c r="F29" s="14"/>
      <c r="G29" s="14"/>
      <c r="H29" s="14"/>
      <c r="I29" s="14"/>
      <c r="J29" s="15"/>
      <c r="K29" s="15"/>
      <c r="AU29" s="8"/>
      <c r="AV29" s="8"/>
    </row>
    <row r="30" spans="1:48">
      <c r="A30" s="13"/>
      <c r="D30" s="14"/>
      <c r="E30" s="14"/>
      <c r="F30" s="14"/>
      <c r="G30" s="14"/>
      <c r="H30" s="14"/>
      <c r="I30" s="14"/>
      <c r="J30" s="15"/>
      <c r="K30" s="15"/>
    </row>
    <row r="31" spans="1:48">
      <c r="A31" s="13"/>
      <c r="D31" s="14"/>
      <c r="E31" s="14"/>
      <c r="F31" s="14"/>
      <c r="G31" s="14"/>
      <c r="H31" s="14"/>
      <c r="I31" s="14"/>
      <c r="J31" s="15"/>
      <c r="K31" s="15"/>
    </row>
    <row r="32" spans="1:48">
      <c r="A32" s="13"/>
      <c r="D32" s="14"/>
      <c r="E32" s="14"/>
      <c r="F32" s="14"/>
      <c r="G32" s="14"/>
      <c r="H32" s="14"/>
      <c r="I32" s="14"/>
      <c r="J32" s="15"/>
      <c r="K32" s="15"/>
    </row>
    <row r="33" spans="1:43" ht="26.25">
      <c r="A33" s="82" t="s">
        <v>40</v>
      </c>
      <c r="B33" s="83"/>
      <c r="C33" s="83"/>
      <c r="D33" s="83"/>
      <c r="E33" s="83"/>
      <c r="F33" s="83"/>
      <c r="G33" s="83"/>
      <c r="H33" s="83"/>
      <c r="I33" s="83"/>
      <c r="J33" s="83"/>
      <c r="K33" s="83"/>
      <c r="L33" s="83"/>
      <c r="M33" s="83"/>
      <c r="N33" s="83"/>
      <c r="O33" s="83"/>
      <c r="P33" s="83"/>
      <c r="Q33" s="83"/>
      <c r="R33" s="83"/>
      <c r="S33" s="83"/>
      <c r="T33" s="83"/>
      <c r="U33" s="83"/>
    </row>
    <row r="34" spans="1:43">
      <c r="A34" s="13"/>
      <c r="D34" s="14"/>
      <c r="E34" s="14"/>
      <c r="F34" s="14"/>
      <c r="G34" s="14"/>
      <c r="H34" s="14"/>
      <c r="I34" s="14"/>
      <c r="J34" s="15"/>
      <c r="K34" s="15"/>
    </row>
    <row r="35" spans="1:43">
      <c r="A35" s="13"/>
      <c r="D35" s="14"/>
      <c r="E35" s="14"/>
      <c r="F35" s="14"/>
      <c r="G35" s="14"/>
      <c r="H35" s="14"/>
      <c r="I35" s="14"/>
      <c r="J35" s="15"/>
      <c r="K35" s="15"/>
    </row>
    <row r="36" spans="1:43" s="7" customFormat="1" ht="57.75" customHeight="1">
      <c r="A36" s="6" t="s">
        <v>7</v>
      </c>
      <c r="B36" s="84" t="s">
        <v>13</v>
      </c>
      <c r="C36" s="85"/>
      <c r="D36" s="84" t="s">
        <v>16</v>
      </c>
      <c r="E36" s="85"/>
      <c r="F36" s="84" t="s">
        <v>4</v>
      </c>
      <c r="G36" s="85"/>
      <c r="H36" s="84" t="s">
        <v>5</v>
      </c>
      <c r="I36" s="85"/>
      <c r="J36" s="84" t="s">
        <v>6</v>
      </c>
      <c r="K36" s="85"/>
      <c r="L36" s="84" t="s">
        <v>17</v>
      </c>
      <c r="M36" s="85"/>
      <c r="N36" s="84"/>
      <c r="O36" s="85"/>
      <c r="P36" s="84"/>
      <c r="Q36" s="85"/>
      <c r="R36" s="84"/>
      <c r="S36" s="85"/>
      <c r="T36" s="84"/>
      <c r="U36" s="85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</row>
    <row r="37" spans="1:43" s="7" customFormat="1" ht="36">
      <c r="A37" s="6"/>
      <c r="B37" s="31" t="s">
        <v>12</v>
      </c>
      <c r="C37" s="31" t="s">
        <v>11</v>
      </c>
      <c r="D37" s="31" t="s">
        <v>12</v>
      </c>
      <c r="E37" s="31" t="s">
        <v>11</v>
      </c>
      <c r="F37" s="31" t="s">
        <v>12</v>
      </c>
      <c r="G37" s="31" t="s">
        <v>11</v>
      </c>
      <c r="H37" s="31" t="s">
        <v>12</v>
      </c>
      <c r="I37" s="31" t="s">
        <v>11</v>
      </c>
      <c r="J37" s="31" t="s">
        <v>12</v>
      </c>
      <c r="K37" s="31" t="s">
        <v>11</v>
      </c>
      <c r="L37" s="31" t="s">
        <v>12</v>
      </c>
      <c r="M37" s="31" t="s">
        <v>11</v>
      </c>
      <c r="N37" s="31" t="s">
        <v>12</v>
      </c>
      <c r="O37" s="31" t="s">
        <v>11</v>
      </c>
      <c r="P37" s="31" t="s">
        <v>12</v>
      </c>
      <c r="Q37" s="31" t="s">
        <v>11</v>
      </c>
      <c r="R37" s="31" t="s">
        <v>12</v>
      </c>
      <c r="S37" s="31" t="s">
        <v>11</v>
      </c>
      <c r="T37" s="31" t="s">
        <v>12</v>
      </c>
      <c r="U37" s="31" t="s">
        <v>11</v>
      </c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</row>
    <row r="38" spans="1:43">
      <c r="A38" s="8">
        <v>-6</v>
      </c>
      <c r="B38" s="70">
        <v>870040.71</v>
      </c>
      <c r="C38" s="70">
        <v>0</v>
      </c>
      <c r="D38" s="37"/>
      <c r="E38" s="37"/>
      <c r="F38" s="37"/>
      <c r="G38" s="37"/>
      <c r="H38" s="70">
        <v>1776178.693</v>
      </c>
      <c r="I38" s="70">
        <v>4920.1629999999996</v>
      </c>
      <c r="J38" s="37"/>
      <c r="K38" s="37"/>
      <c r="L38" s="70">
        <v>3202902.624833025</v>
      </c>
      <c r="M38" s="70">
        <v>7716.8690915844591</v>
      </c>
      <c r="N38" s="37"/>
      <c r="O38" s="37"/>
      <c r="P38" s="29"/>
      <c r="Q38" s="29"/>
      <c r="R38" s="29"/>
      <c r="S38" s="29"/>
      <c r="T38" s="29"/>
      <c r="U38" s="29"/>
    </row>
    <row r="39" spans="1:43">
      <c r="A39" s="8">
        <f>A38+2</f>
        <v>-4</v>
      </c>
      <c r="B39" s="70">
        <v>3446246.07</v>
      </c>
      <c r="C39" s="70">
        <v>146889.5</v>
      </c>
      <c r="D39" s="37"/>
      <c r="E39" s="37"/>
      <c r="F39" s="37"/>
      <c r="G39" s="37"/>
      <c r="H39" s="70">
        <v>6730782.4160000002</v>
      </c>
      <c r="I39" s="70">
        <v>98403.251999999993</v>
      </c>
      <c r="J39" s="37"/>
      <c r="K39" s="37"/>
      <c r="L39" s="70">
        <v>11457117.681536671</v>
      </c>
      <c r="M39" s="70">
        <v>119626.11489310027</v>
      </c>
      <c r="N39" s="37"/>
      <c r="O39" s="37"/>
      <c r="P39" s="29"/>
      <c r="Q39" s="29"/>
      <c r="R39" s="29"/>
      <c r="S39" s="29"/>
      <c r="T39" s="29"/>
      <c r="U39" s="29"/>
    </row>
    <row r="40" spans="1:43">
      <c r="A40" s="8">
        <f t="shared" ref="A40:A54" si="0">A39+2</f>
        <v>-2</v>
      </c>
      <c r="B40" s="70">
        <v>10576057</v>
      </c>
      <c r="C40" s="70">
        <v>267855</v>
      </c>
      <c r="D40" s="37"/>
      <c r="E40" s="37"/>
      <c r="F40" s="37"/>
      <c r="G40" s="37"/>
      <c r="H40" s="70">
        <v>12866225.159</v>
      </c>
      <c r="I40" s="70">
        <v>541217.88399999996</v>
      </c>
      <c r="J40" s="37"/>
      <c r="K40" s="37"/>
      <c r="L40" s="70">
        <v>18719609.522369295</v>
      </c>
      <c r="M40" s="70">
        <v>783359.67096456198</v>
      </c>
      <c r="N40" s="37"/>
      <c r="O40" s="37"/>
      <c r="P40" s="29"/>
      <c r="Q40" s="29"/>
      <c r="R40" s="29"/>
      <c r="S40" s="29"/>
      <c r="T40" s="29"/>
      <c r="U40" s="29"/>
    </row>
    <row r="41" spans="1:43">
      <c r="A41" s="8">
        <f t="shared" si="0"/>
        <v>0</v>
      </c>
      <c r="B41" s="70">
        <v>21106854</v>
      </c>
      <c r="C41" s="70">
        <v>3255497</v>
      </c>
      <c r="D41" s="37"/>
      <c r="E41" s="37"/>
      <c r="F41" s="37"/>
      <c r="G41" s="37"/>
      <c r="H41" s="70">
        <v>19262436.519000001</v>
      </c>
      <c r="I41" s="70">
        <v>2804492.673</v>
      </c>
      <c r="J41" s="37"/>
      <c r="K41" s="37"/>
      <c r="L41" s="70">
        <v>24446245.457922295</v>
      </c>
      <c r="M41" s="70">
        <v>2832443.4219056941</v>
      </c>
      <c r="N41" s="37"/>
      <c r="O41" s="37"/>
      <c r="P41" s="29"/>
      <c r="Q41" s="29"/>
      <c r="R41" s="29"/>
      <c r="S41" s="29"/>
      <c r="T41" s="29"/>
      <c r="U41" s="29"/>
    </row>
    <row r="42" spans="1:43" ht="15">
      <c r="A42" s="8">
        <f t="shared" si="0"/>
        <v>2</v>
      </c>
      <c r="B42" s="70">
        <v>28869436</v>
      </c>
      <c r="C42" s="45">
        <v>6610212</v>
      </c>
      <c r="D42" s="39"/>
      <c r="E42" s="39"/>
      <c r="F42" s="37"/>
      <c r="G42" s="37"/>
      <c r="H42" s="70">
        <v>24728737.151000001</v>
      </c>
      <c r="I42" s="70">
        <v>6622538.8389999997</v>
      </c>
      <c r="J42" s="37"/>
      <c r="K42" s="37"/>
      <c r="L42" s="70">
        <v>30701544.997178391</v>
      </c>
      <c r="M42" s="70">
        <v>6594891.2658170881</v>
      </c>
      <c r="N42" s="37"/>
      <c r="O42" s="37"/>
      <c r="P42" s="29"/>
      <c r="Q42" s="29"/>
      <c r="R42" s="29"/>
      <c r="S42" s="29"/>
      <c r="T42" s="29"/>
      <c r="U42" s="29"/>
    </row>
    <row r="43" spans="1:43" ht="15">
      <c r="A43" s="8">
        <f t="shared" si="0"/>
        <v>4</v>
      </c>
      <c r="B43" s="70">
        <v>36600382</v>
      </c>
      <c r="C43" s="44">
        <v>9559129</v>
      </c>
      <c r="D43" s="39"/>
      <c r="E43" s="39"/>
      <c r="F43" s="37"/>
      <c r="G43" s="37"/>
      <c r="H43" s="70">
        <v>31685847.045000002</v>
      </c>
      <c r="I43" s="70">
        <v>12600536.379000001</v>
      </c>
      <c r="J43" s="39"/>
      <c r="K43" s="39"/>
      <c r="L43" s="70">
        <v>38484968.423684381</v>
      </c>
      <c r="M43" s="70">
        <v>11167695.198398469</v>
      </c>
      <c r="N43" s="37"/>
      <c r="O43" s="37"/>
      <c r="P43" s="29"/>
      <c r="Q43" s="29"/>
      <c r="R43" s="29"/>
      <c r="S43" s="29"/>
      <c r="T43" s="29"/>
      <c r="U43" s="29"/>
    </row>
    <row r="44" spans="1:43" ht="15">
      <c r="A44" s="8">
        <f t="shared" si="0"/>
        <v>6</v>
      </c>
      <c r="B44" s="70">
        <v>45467879</v>
      </c>
      <c r="C44" s="46">
        <v>14225664</v>
      </c>
      <c r="D44" s="39"/>
      <c r="E44" s="39"/>
      <c r="F44" s="37"/>
      <c r="G44" s="37"/>
      <c r="H44" s="70">
        <v>41796781.156999998</v>
      </c>
      <c r="I44" s="70">
        <v>17318972.298</v>
      </c>
      <c r="J44" s="39"/>
      <c r="K44" s="39"/>
      <c r="L44" s="70">
        <v>47808163.25101614</v>
      </c>
      <c r="M44" s="70">
        <v>15879419.943424935</v>
      </c>
      <c r="N44" s="37"/>
      <c r="O44" s="37"/>
      <c r="P44" s="29"/>
      <c r="Q44" s="29"/>
      <c r="R44" s="29"/>
      <c r="S44" s="29"/>
      <c r="T44" s="29"/>
      <c r="U44" s="29"/>
    </row>
    <row r="45" spans="1:43" ht="15">
      <c r="A45" s="8">
        <f t="shared" si="0"/>
        <v>8</v>
      </c>
      <c r="B45" s="70">
        <v>53306789</v>
      </c>
      <c r="C45" s="44">
        <v>18666225</v>
      </c>
      <c r="D45" s="39"/>
      <c r="E45" s="39"/>
      <c r="F45" s="37"/>
      <c r="G45" s="37"/>
      <c r="H45" s="70">
        <v>50943363.402000003</v>
      </c>
      <c r="I45" s="70">
        <v>21830761.388</v>
      </c>
      <c r="J45" s="39"/>
      <c r="K45" s="39"/>
      <c r="L45" s="70">
        <v>54013370.301469378</v>
      </c>
      <c r="M45" s="70">
        <v>20170541.490331523</v>
      </c>
      <c r="N45" s="37"/>
      <c r="O45" s="37"/>
      <c r="P45" s="29"/>
      <c r="Q45" s="29"/>
      <c r="R45" s="29"/>
      <c r="S45" s="29"/>
      <c r="T45" s="29"/>
      <c r="U45" s="29"/>
    </row>
    <row r="46" spans="1:43" ht="15">
      <c r="A46" s="8">
        <f t="shared" si="0"/>
        <v>10</v>
      </c>
      <c r="B46" s="70">
        <v>55411189</v>
      </c>
      <c r="C46" s="44">
        <v>23332843</v>
      </c>
      <c r="D46" s="39"/>
      <c r="E46" s="39"/>
      <c r="F46" s="37"/>
      <c r="G46" s="37"/>
      <c r="H46" s="70">
        <v>55366589.564999998</v>
      </c>
      <c r="I46" s="70">
        <v>26824726.412</v>
      </c>
      <c r="J46" s="39"/>
      <c r="K46" s="39"/>
      <c r="L46" s="70">
        <v>55950447.853404865</v>
      </c>
      <c r="M46" s="70">
        <v>24727948.042181283</v>
      </c>
      <c r="N46" s="37"/>
      <c r="O46" s="37"/>
      <c r="P46" s="29"/>
      <c r="Q46" s="29"/>
      <c r="R46" s="29"/>
      <c r="S46" s="29"/>
      <c r="T46" s="29"/>
      <c r="U46" s="29"/>
    </row>
    <row r="47" spans="1:43" ht="15">
      <c r="A47" s="8">
        <f t="shared" si="0"/>
        <v>12</v>
      </c>
      <c r="B47" s="70">
        <v>56337679</v>
      </c>
      <c r="C47" s="44">
        <v>27818582</v>
      </c>
      <c r="D47" s="39"/>
      <c r="E47" s="39"/>
      <c r="F47" s="37"/>
      <c r="G47" s="37"/>
      <c r="H47" s="70">
        <v>56493306.796999998</v>
      </c>
      <c r="I47" s="70">
        <v>33383303.136999998</v>
      </c>
      <c r="J47" s="39"/>
      <c r="K47" s="39"/>
      <c r="L47" s="70">
        <v>56444370.902222283</v>
      </c>
      <c r="M47" s="70">
        <v>29119389.897207677</v>
      </c>
      <c r="N47" s="37"/>
      <c r="O47" s="37"/>
      <c r="P47" s="29"/>
      <c r="Q47" s="29"/>
      <c r="R47" s="29"/>
      <c r="S47" s="29"/>
      <c r="T47" s="29"/>
      <c r="U47" s="29"/>
    </row>
    <row r="48" spans="1:43" ht="15">
      <c r="A48" s="8">
        <f t="shared" si="0"/>
        <v>14</v>
      </c>
      <c r="B48" s="70">
        <v>56552400</v>
      </c>
      <c r="C48" s="44">
        <v>31897550</v>
      </c>
      <c r="D48" s="39"/>
      <c r="E48" s="39"/>
      <c r="F48" s="37"/>
      <c r="G48" s="37"/>
      <c r="H48" s="70">
        <v>56581869.723999999</v>
      </c>
      <c r="I48" s="70">
        <v>38047617.266999997</v>
      </c>
      <c r="J48" s="39"/>
      <c r="K48" s="39"/>
      <c r="L48" s="70">
        <v>56552400</v>
      </c>
      <c r="M48" s="70">
        <v>33715375.744869314</v>
      </c>
      <c r="N48" s="37"/>
      <c r="O48" s="37"/>
      <c r="P48" s="29"/>
      <c r="Q48" s="29"/>
      <c r="R48" s="29"/>
      <c r="S48" s="29"/>
      <c r="T48" s="29"/>
      <c r="U48" s="29"/>
    </row>
    <row r="49" spans="1:43" ht="15">
      <c r="A49" s="8">
        <f t="shared" si="0"/>
        <v>16</v>
      </c>
      <c r="B49" s="70">
        <v>56552400</v>
      </c>
      <c r="C49" s="44">
        <v>36270343</v>
      </c>
      <c r="D49" s="39"/>
      <c r="E49" s="39"/>
      <c r="F49" s="37"/>
      <c r="G49" s="37"/>
      <c r="H49" s="70">
        <v>56581869.723999999</v>
      </c>
      <c r="I49" s="70">
        <v>44178139.847999997</v>
      </c>
      <c r="J49" s="39"/>
      <c r="K49" s="39"/>
      <c r="L49" s="70">
        <v>56552400</v>
      </c>
      <c r="M49" s="70">
        <v>38292037.607031882</v>
      </c>
      <c r="N49" s="37"/>
      <c r="O49" s="37"/>
      <c r="P49" s="29"/>
      <c r="Q49" s="29"/>
      <c r="R49" s="29"/>
      <c r="S49" s="29"/>
      <c r="T49" s="29"/>
      <c r="U49" s="29"/>
    </row>
    <row r="50" spans="1:43" ht="15">
      <c r="A50" s="8">
        <f t="shared" si="0"/>
        <v>18</v>
      </c>
      <c r="B50" s="70">
        <v>56552400</v>
      </c>
      <c r="C50" s="44">
        <v>39965210.710000001</v>
      </c>
      <c r="D50" s="39"/>
      <c r="E50" s="39"/>
      <c r="F50" s="37"/>
      <c r="G50" s="37"/>
      <c r="H50" s="70">
        <v>56581869.723999999</v>
      </c>
      <c r="I50" s="70">
        <v>48173311.866999999</v>
      </c>
      <c r="J50" s="39"/>
      <c r="K50" s="39"/>
      <c r="L50" s="70">
        <v>56552400</v>
      </c>
      <c r="M50" s="70">
        <v>42691222.589309312</v>
      </c>
      <c r="N50" s="37"/>
      <c r="O50" s="37"/>
      <c r="P50" s="29"/>
      <c r="Q50" s="29"/>
      <c r="R50" s="29"/>
      <c r="S50" s="29"/>
      <c r="T50" s="29"/>
      <c r="U50" s="29"/>
    </row>
    <row r="51" spans="1:43" ht="15">
      <c r="A51" s="8">
        <f t="shared" si="0"/>
        <v>20</v>
      </c>
      <c r="B51" s="70">
        <v>56552400</v>
      </c>
      <c r="C51" s="44">
        <v>43437039.359999999</v>
      </c>
      <c r="D51" s="37"/>
      <c r="E51" s="37"/>
      <c r="F51" s="37"/>
      <c r="G51" s="37"/>
      <c r="H51" s="70">
        <v>56581869.723999999</v>
      </c>
      <c r="I51" s="70">
        <v>51720749.090000004</v>
      </c>
      <c r="J51" s="39"/>
      <c r="K51" s="39"/>
      <c r="L51" s="70">
        <v>56552400</v>
      </c>
      <c r="M51" s="70">
        <v>46785542.260902487</v>
      </c>
      <c r="N51" s="37"/>
      <c r="O51" s="37"/>
      <c r="P51" s="29"/>
      <c r="Q51" s="29"/>
      <c r="R51" s="29"/>
      <c r="S51" s="29"/>
      <c r="T51" s="29"/>
      <c r="U51" s="29"/>
    </row>
    <row r="52" spans="1:43" ht="15">
      <c r="A52" s="8">
        <f t="shared" si="0"/>
        <v>22</v>
      </c>
      <c r="B52" s="37"/>
      <c r="C52" s="44"/>
      <c r="D52" s="37"/>
      <c r="E52" s="37"/>
      <c r="F52" s="37"/>
      <c r="G52" s="37"/>
      <c r="H52" s="37"/>
      <c r="I52" s="37"/>
      <c r="J52" s="37"/>
      <c r="K52" s="37"/>
      <c r="L52" s="39"/>
      <c r="M52" s="39"/>
      <c r="N52" s="37"/>
      <c r="O52" s="37"/>
      <c r="P52" s="29"/>
      <c r="Q52" s="29"/>
      <c r="R52" s="29"/>
      <c r="S52" s="29"/>
      <c r="T52" s="29"/>
      <c r="U52" s="29"/>
    </row>
    <row r="53" spans="1:43" ht="15">
      <c r="A53" s="8">
        <f t="shared" si="0"/>
        <v>24</v>
      </c>
      <c r="B53" s="37"/>
      <c r="C53" s="44"/>
      <c r="D53" s="37"/>
      <c r="E53" s="37"/>
      <c r="F53" s="37"/>
      <c r="G53" s="37"/>
      <c r="H53" s="37"/>
      <c r="I53" s="37"/>
      <c r="J53" s="37"/>
      <c r="K53" s="37"/>
      <c r="L53" s="39"/>
      <c r="M53" s="39"/>
      <c r="N53" s="37"/>
      <c r="O53" s="37"/>
      <c r="P53" s="29"/>
      <c r="Q53" s="29"/>
      <c r="R53" s="29"/>
      <c r="S53" s="29"/>
      <c r="T53" s="37"/>
      <c r="U53" s="37"/>
    </row>
    <row r="54" spans="1:43" ht="15">
      <c r="A54" s="8">
        <f t="shared" si="0"/>
        <v>26</v>
      </c>
      <c r="B54" s="37"/>
      <c r="C54" s="44"/>
      <c r="D54" s="37"/>
      <c r="E54" s="37"/>
      <c r="F54" s="37"/>
      <c r="G54" s="37"/>
      <c r="H54" s="37"/>
      <c r="I54" s="37"/>
      <c r="J54" s="37"/>
      <c r="K54" s="37"/>
      <c r="L54" s="39"/>
      <c r="M54" s="39"/>
      <c r="N54" s="37"/>
      <c r="O54" s="37"/>
      <c r="P54" s="29"/>
      <c r="Q54" s="29"/>
      <c r="R54" s="29"/>
      <c r="S54" s="29"/>
      <c r="T54" s="37"/>
      <c r="U54" s="37"/>
    </row>
    <row r="55" spans="1:43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</row>
    <row r="56" spans="1:43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</row>
    <row r="57" spans="1:43">
      <c r="A57" s="32" t="s">
        <v>10</v>
      </c>
      <c r="B57" s="33">
        <f>IF(OR(MIN(B$38:B$54)&gt;$A4*$AC$3,SUM(B$38:B$56)=0),"",(LOG10(($A4*$AC$3)/INDEX(B$38:B$56,MATCH($A4*$AC$3,B$38:B$56)))/LOG10(INDEX(B$38:B$56,MATCH($A4*$AC$3,B$38:B$56))/INDEX(B$38:B$56,1+MATCH($A4*$AC$3,B$38:B$56))))*(INDEX($A$38:$A$55,MATCH($A4*$AC$3,B$38:B$56))-INDEX($A$38:$A$56,1+MATCH($A4*$AC$3,B$38:B$56)))+INDEX($A$38:$A$56,MATCH($A4*$AC$3,B$38:B$56)))</f>
        <v>3.361781990243367</v>
      </c>
      <c r="C57" s="33">
        <f>IF(OR(MIN(C$38:C$56)&gt;$A4*$AC$3,SUM(C$38:C$56)=0),"",(LOG10(($A4*$AC$3)/INDEX(C$38:C$56,MATCH($A4*$AC$3,C$38:C$56)))/LOG10(INDEX(C$38:C$56,MATCH($A4*$AC$3,C$38:C$56))/INDEX(C$38:C$56,1+MATCH($A4*$AC$3,C$38:C$56))))*(INDEX($A$38:$A$56,MATCH($A4*$AC$3,C$38:C$56))-INDEX($A$38:$A$56,1+MATCH($A4*$AC$3,C$38:C$56)))+INDEX($A$38:$A$56,MATCH($A4*$AC$3,C$38:C$56)))</f>
        <v>14.962282770070797</v>
      </c>
      <c r="D57" s="61"/>
      <c r="E57" s="61"/>
      <c r="F57" s="33" t="str">
        <f t="shared" ref="F57:U57" si="1">IF(OR(MIN(F$38:F$56)&gt;$A4*$AC$3,SUM(F$38:F$56)=0),"",(LOG10(($A4*$AC$3)/INDEX(F$38:F$56,MATCH($A4*$AC$3,F$38:F$56)))/LOG10(INDEX(F$38:F$56,MATCH($A4*$AC$3,F$38:F$56))/INDEX(F$38:F$56,1+MATCH($A4*$AC$3,F$38:F$56))))*(INDEX($A$38:$A$56,MATCH($A4*$AC$3,F$38:F$56))-INDEX($A$38:$A$56,1+MATCH($A4*$AC$3,F$38:F$56)))+INDEX($A$38:$A$56,MATCH($A4*$AC$3,F$38:F$56)))</f>
        <v/>
      </c>
      <c r="G57" s="33" t="str">
        <f t="shared" si="1"/>
        <v/>
      </c>
      <c r="H57" s="33">
        <f t="shared" si="1"/>
        <v>4.4944726236400401</v>
      </c>
      <c r="I57" s="33">
        <f t="shared" si="1"/>
        <v>12.249056835672764</v>
      </c>
      <c r="J57" s="33" t="str">
        <f t="shared" si="1"/>
        <v/>
      </c>
      <c r="K57" s="33" t="str">
        <f t="shared" si="1"/>
        <v/>
      </c>
      <c r="L57" s="33">
        <f t="shared" si="1"/>
        <v>2.8853899888892212</v>
      </c>
      <c r="M57" s="33">
        <f t="shared" si="1"/>
        <v>14.100371311284958</v>
      </c>
      <c r="N57" s="33" t="str">
        <f t="shared" si="1"/>
        <v/>
      </c>
      <c r="O57" s="33" t="str">
        <f t="shared" si="1"/>
        <v/>
      </c>
      <c r="P57" s="33" t="str">
        <f t="shared" si="1"/>
        <v/>
      </c>
      <c r="Q57" s="33" t="str">
        <f t="shared" si="1"/>
        <v/>
      </c>
      <c r="R57" s="33" t="str">
        <f t="shared" si="1"/>
        <v/>
      </c>
      <c r="S57" s="33" t="str">
        <f t="shared" si="1"/>
        <v/>
      </c>
      <c r="T57" s="33" t="str">
        <f t="shared" si="1"/>
        <v/>
      </c>
      <c r="U57" s="33" t="str">
        <f t="shared" si="1"/>
        <v/>
      </c>
    </row>
    <row r="58" spans="1:43">
      <c r="A58" s="32" t="s">
        <v>9</v>
      </c>
      <c r="B58" s="33">
        <f>IF(OR(MIN(B$38:B$56)&gt;$A5*$AC$3,SUM(B$38:B$56)=0),"",(LOG10(($A5*$AC$3)/INDEX(B$38:B$56,MATCH($A5*$AC$3,B$38:B$56)))/LOG10(INDEX(B$38:B$56,MATCH($A5*$AC$3,B$38:B$56))/INDEX(B$38:B$56,1+MATCH($A5*$AC$3,B$38:B$56))))*(INDEX($A$38:$A$56,MATCH($A5*$AC$3,B$38:B$56))-INDEX($A$38:$A$56,1+MATCH($A5*$AC$3,B$38:B$56)))+INDEX($A$38:$A$56,MATCH($A5*$AC$3,B$38:B$56)))</f>
        <v>4.7230693241646282</v>
      </c>
      <c r="C58" s="33">
        <f>IF(OR(MIN(C$38:C$56)&gt;$A5*$AC$3,SUM(C$38:C$56)=0),"",(LOG10(($A5*$AC$3)/INDEX(C$38:C$56,MATCH($A5*$AC$3,C$38:C$56)))/LOG10(INDEX(C$38:C$56,MATCH($A5*$AC$3,C$38:C$56))/INDEX(C$38:C$56,1+MATCH($A5*$AC$3,C$38:C$56))))*(INDEX($A$38:$A$56,MATCH($A5*$AC$3,C$38:C$56))-INDEX($A$38:$A$56,1+MATCH($A5*$AC$3,C$38:C$56)))+INDEX($A$38:$A$56,MATCH($A5*$AC$3,C$38:C$56)))</f>
        <v>17.80379857689406</v>
      </c>
      <c r="D58" s="61"/>
      <c r="E58" s="61"/>
      <c r="F58" s="33" t="str">
        <f t="shared" ref="F58:U58" si="2">IF(OR(MIN(F$38:F$56)&gt;$A5*$AC$3,SUM(F$38:F$56)=0),"",(LOG10(($A5*$AC$3)/INDEX(F$38:F$56,MATCH($A5*$AC$3,F$38:F$56)))/LOG10(INDEX(F$38:F$56,MATCH($A5*$AC$3,F$38:F$56))/INDEX(F$38:F$56,1+MATCH($A5*$AC$3,F$38:F$56))))*(INDEX($A$38:$A$56,MATCH($A5*$AC$3,F$38:F$56))-INDEX($A$38:$A$56,1+MATCH($A5*$AC$3,F$38:F$56)))+INDEX($A$38:$A$56,MATCH($A5*$AC$3,F$38:F$56)))</f>
        <v/>
      </c>
      <c r="G58" s="33" t="str">
        <f t="shared" si="2"/>
        <v/>
      </c>
      <c r="H58" s="33">
        <f t="shared" si="2"/>
        <v>5.6076780162976192</v>
      </c>
      <c r="I58" s="33">
        <f t="shared" si="2"/>
        <v>14.530876278507971</v>
      </c>
      <c r="J58" s="33" t="str">
        <f t="shared" si="2"/>
        <v/>
      </c>
      <c r="K58" s="33" t="str">
        <f t="shared" si="2"/>
        <v/>
      </c>
      <c r="L58" s="33">
        <f t="shared" si="2"/>
        <v>4.2602234510985637</v>
      </c>
      <c r="M58" s="33">
        <f t="shared" si="2"/>
        <v>16.611499826100435</v>
      </c>
      <c r="N58" s="33" t="str">
        <f t="shared" si="2"/>
        <v/>
      </c>
      <c r="O58" s="33" t="str">
        <f t="shared" si="2"/>
        <v/>
      </c>
      <c r="P58" s="33" t="str">
        <f t="shared" si="2"/>
        <v/>
      </c>
      <c r="Q58" s="33" t="str">
        <f t="shared" si="2"/>
        <v/>
      </c>
      <c r="R58" s="33" t="str">
        <f t="shared" si="2"/>
        <v/>
      </c>
      <c r="S58" s="33" t="str">
        <f t="shared" si="2"/>
        <v/>
      </c>
      <c r="T58" s="33" t="str">
        <f t="shared" si="2"/>
        <v/>
      </c>
      <c r="U58" s="33" t="str">
        <f t="shared" si="2"/>
        <v/>
      </c>
    </row>
    <row r="59" spans="1:43">
      <c r="A59" s="32" t="s">
        <v>42</v>
      </c>
      <c r="B59" s="33">
        <f>IF(OR(MIN(B$38:B$56)&gt;$A6*$AC$3,SUM(B$38:B$56)=0),"",(LOG10(($A6*$AC$3)/INDEX(B$38:B$56,MATCH($A6*$AC$3,B$38:B$56)))/LOG10(INDEX(B$38:B$56,MATCH($A6*$AC$3,B$38:B$56))/INDEX(B$38:B$56,1+MATCH($A6*$AC$3,B$38:B$56))))*(INDEX($A$38:$A$56,MATCH($A6*$AC$3,B$38:B$56))-INDEX($A$38:$A$56,1+MATCH($A6*$AC$3,B$38:B$56)))+INDEX($A$38:$A$56,MATCH($A6*$AC$3,B$38:B$56)))</f>
        <v>7.4183669672923447</v>
      </c>
      <c r="C59" s="33" t="e">
        <f>IF(OR(MIN(C$38:C$56)&gt;$A6*$AC$3,SUM(C$38:C$56)=0),"",(LOG10(($A6*$AC$3)/INDEX(C$38:C$56,MATCH($A6*$AC$3,C$38:C$56)))/LOG10(INDEX(C$38:C$56,MATCH($A6*$AC$3,C$38:C$56))/INDEX(C$38:C$56,1+MATCH($A6*$AC$3,C$38:C$56))))*(INDEX($A$38:$A$56,MATCH($A6*$AC$3,C$38:C$56))-INDEX($A$38:$A$56,1+MATCH($A6*$AC$3,C$38:C$56)))+INDEX($A$38:$A$56,MATCH($A6*$AC$3,C$38:C$56)))</f>
        <v>#DIV/0!</v>
      </c>
      <c r="D59" s="61"/>
      <c r="E59" s="61"/>
      <c r="F59" s="33" t="str">
        <f t="shared" ref="F59:U59" si="3">IF(OR(MIN(F$38:F$56)&gt;$A6*$AC$3,SUM(F$38:F$56)=0),"",(LOG10(($A6*$AC$3)/INDEX(F$38:F$56,MATCH($A6*$AC$3,F$38:F$56)))/LOG10(INDEX(F$38:F$56,MATCH($A6*$AC$3,F$38:F$56))/INDEX(F$38:F$56,1+MATCH($A6*$AC$3,F$38:F$56))))*(INDEX($A$38:$A$56,MATCH($A6*$AC$3,F$38:F$56))-INDEX($A$38:$A$56,1+MATCH($A6*$AC$3,F$38:F$56)))+INDEX($A$38:$A$56,MATCH($A6*$AC$3,F$38:F$56)))</f>
        <v/>
      </c>
      <c r="G59" s="33" t="str">
        <f t="shared" si="3"/>
        <v/>
      </c>
      <c r="H59" s="33">
        <f t="shared" si="3"/>
        <v>7.9908298134067728</v>
      </c>
      <c r="I59" s="33">
        <f t="shared" si="3"/>
        <v>19.548176275534864</v>
      </c>
      <c r="J59" s="33" t="str">
        <f t="shared" si="3"/>
        <v/>
      </c>
      <c r="K59" s="33" t="str">
        <f t="shared" si="3"/>
        <v/>
      </c>
      <c r="L59" s="33">
        <f t="shared" si="3"/>
        <v>7.0261091395595647</v>
      </c>
      <c r="M59" s="33" t="e">
        <f t="shared" si="3"/>
        <v>#DIV/0!</v>
      </c>
      <c r="N59" s="33" t="str">
        <f t="shared" si="3"/>
        <v/>
      </c>
      <c r="O59" s="33" t="str">
        <f t="shared" si="3"/>
        <v/>
      </c>
      <c r="P59" s="33" t="str">
        <f t="shared" si="3"/>
        <v/>
      </c>
      <c r="Q59" s="33" t="str">
        <f t="shared" si="3"/>
        <v/>
      </c>
      <c r="R59" s="33" t="str">
        <f t="shared" si="3"/>
        <v/>
      </c>
      <c r="S59" s="33" t="str">
        <f t="shared" si="3"/>
        <v/>
      </c>
      <c r="T59" s="33" t="str">
        <f t="shared" si="3"/>
        <v/>
      </c>
      <c r="U59" s="33" t="str">
        <f t="shared" si="3"/>
        <v/>
      </c>
      <c r="W59" s="32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</row>
    <row r="60" spans="1:43">
      <c r="A60" s="32"/>
      <c r="B60" s="33"/>
      <c r="C60" s="33"/>
      <c r="D60" s="61"/>
      <c r="E60" s="61"/>
      <c r="F60" s="33" t="str">
        <f t="shared" ref="F60:U60" si="4">IF(OR(MIN(F$38:F$56)&gt;$A7*$AC$3,SUM(F$38:F$56)=0),"",(LOG10(($A7*$AC$3)/INDEX(F$38:F$56,MATCH($A7*$AC$3,F$38:F$56)))/LOG10(INDEX(F$38:F$56,MATCH($A7*$AC$3,F$38:F$56))/INDEX(F$38:F$56,1+MATCH($A7*$AC$3,F$38:F$56))))*(INDEX($A$38:$A$56,MATCH($A7*$AC$3,F$38:F$56))-INDEX($A$38:$A$56,1+MATCH($A7*$AC$3,F$38:F$56)))+INDEX($A$38:$A$56,MATCH($A7*$AC$3,F$38:F$56)))</f>
        <v/>
      </c>
      <c r="G60" s="33" t="str">
        <f t="shared" si="4"/>
        <v/>
      </c>
      <c r="H60" s="33" t="str">
        <f t="shared" si="4"/>
        <v/>
      </c>
      <c r="I60" s="33" t="str">
        <f t="shared" si="4"/>
        <v/>
      </c>
      <c r="J60" s="33" t="str">
        <f t="shared" si="4"/>
        <v/>
      </c>
      <c r="K60" s="33" t="str">
        <f t="shared" si="4"/>
        <v/>
      </c>
      <c r="L60" s="33" t="str">
        <f t="shared" si="4"/>
        <v/>
      </c>
      <c r="M60" s="33" t="str">
        <f t="shared" si="4"/>
        <v/>
      </c>
      <c r="N60" s="33" t="str">
        <f t="shared" si="4"/>
        <v/>
      </c>
      <c r="O60" s="33" t="str">
        <f t="shared" si="4"/>
        <v/>
      </c>
      <c r="P60" s="33" t="str">
        <f t="shared" si="4"/>
        <v/>
      </c>
      <c r="Q60" s="33" t="str">
        <f t="shared" si="4"/>
        <v/>
      </c>
      <c r="R60" s="33" t="str">
        <f t="shared" si="4"/>
        <v/>
      </c>
      <c r="S60" s="33" t="str">
        <f t="shared" si="4"/>
        <v/>
      </c>
      <c r="T60" s="33" t="str">
        <f t="shared" si="4"/>
        <v/>
      </c>
      <c r="U60" s="33" t="str">
        <f t="shared" si="4"/>
        <v/>
      </c>
    </row>
    <row r="61" spans="1:43">
      <c r="A61" s="62" t="s">
        <v>43</v>
      </c>
      <c r="B61" s="33" t="str">
        <f>IF(OR(MIN(B$38:B$56)&gt;$A8*$AC$3,SUM(B$38:B$56)=0),"",(LOG10(($A8*$AC$3)/INDEX(B$38:B$56,MATCH($A8*$AC$3,B$38:B$56)))/LOG10(INDEX(B$38:B$56,MATCH($A8*$AC$3,B$38:B$56))/INDEX(B$38:B$56,1+MATCH($A8*$AC$3,B$38:B$56))))*(INDEX($A$38:$A$56,MATCH($A8*$AC$3,B$38:B$56))-INDEX($A$38:$A$56,1+MATCH($A8*$AC$3,B$38:B$56)))+INDEX($A$38:$A$56,MATCH($A8*$AC$3,B$38:B$56)))</f>
        <v/>
      </c>
      <c r="C61" s="33"/>
      <c r="D61" s="61"/>
      <c r="E61" s="61"/>
      <c r="F61" s="33" t="str">
        <f t="shared" ref="F61:U61" si="5">IF(OR(MIN(F$38:F$56)&gt;$A8*$AC$3,SUM(F$38:F$56)=0),"",(LOG10(($A8*$AC$3)/INDEX(F$38:F$56,MATCH($A8*$AC$3,F$38:F$56)))/LOG10(INDEX(F$38:F$56,MATCH($A8*$AC$3,F$38:F$56))/INDEX(F$38:F$56,1+MATCH($A8*$AC$3,F$38:F$56))))*(INDEX($A$38:$A$56,MATCH($A8*$AC$3,F$38:F$56))-INDEX($A$38:$A$56,1+MATCH($A8*$AC$3,F$38:F$56)))+INDEX($A$38:$A$56,MATCH($A8*$AC$3,F$38:F$56)))</f>
        <v/>
      </c>
      <c r="G61" s="33" t="str">
        <f t="shared" si="5"/>
        <v/>
      </c>
      <c r="H61" s="33" t="str">
        <f t="shared" si="5"/>
        <v/>
      </c>
      <c r="I61" s="33" t="str">
        <f t="shared" si="5"/>
        <v/>
      </c>
      <c r="J61" s="33" t="str">
        <f t="shared" si="5"/>
        <v/>
      </c>
      <c r="K61" s="33" t="str">
        <f t="shared" si="5"/>
        <v/>
      </c>
      <c r="L61" s="33" t="str">
        <f t="shared" si="5"/>
        <v/>
      </c>
      <c r="M61" s="33" t="str">
        <f t="shared" si="5"/>
        <v/>
      </c>
      <c r="N61" s="33" t="str">
        <f t="shared" si="5"/>
        <v/>
      </c>
      <c r="O61" s="33" t="str">
        <f t="shared" si="5"/>
        <v/>
      </c>
      <c r="P61" s="33" t="str">
        <f t="shared" si="5"/>
        <v/>
      </c>
      <c r="Q61" s="33" t="str">
        <f t="shared" si="5"/>
        <v/>
      </c>
      <c r="R61" s="33" t="str">
        <f t="shared" si="5"/>
        <v/>
      </c>
      <c r="S61" s="33" t="str">
        <f t="shared" si="5"/>
        <v/>
      </c>
      <c r="T61" s="33" t="str">
        <f t="shared" si="5"/>
        <v/>
      </c>
      <c r="U61" s="33" t="str">
        <f t="shared" si="5"/>
        <v/>
      </c>
    </row>
    <row r="62" spans="1:43">
      <c r="A62" s="62" t="s">
        <v>44</v>
      </c>
      <c r="D62" s="60"/>
      <c r="E62" s="60">
        <v>2.86</v>
      </c>
      <c r="F62" s="12"/>
      <c r="G62" s="12"/>
      <c r="H62" s="12"/>
      <c r="I62" s="12"/>
      <c r="R62" s="28"/>
      <c r="S62" s="28"/>
    </row>
    <row r="63" spans="1:43" ht="26.25">
      <c r="A63" s="80" t="s">
        <v>41</v>
      </c>
      <c r="B63" s="81"/>
      <c r="C63" s="81"/>
      <c r="D63" s="81"/>
      <c r="E63" s="81"/>
      <c r="F63" s="81"/>
      <c r="G63" s="81"/>
      <c r="H63" s="81"/>
      <c r="I63" s="81"/>
      <c r="J63" s="81"/>
      <c r="K63" s="81"/>
      <c r="L63" s="81"/>
      <c r="M63" s="81"/>
      <c r="N63" s="81"/>
      <c r="O63" s="81"/>
      <c r="P63" s="81"/>
      <c r="Q63" s="81"/>
      <c r="R63" s="81"/>
      <c r="S63" s="81"/>
      <c r="T63" s="81"/>
      <c r="U63" s="81"/>
    </row>
    <row r="64" spans="1:43" ht="46.5">
      <c r="A64" s="6" t="s">
        <v>7</v>
      </c>
      <c r="B64" s="31" t="s">
        <v>24</v>
      </c>
      <c r="C64" s="31" t="s">
        <v>14</v>
      </c>
      <c r="D64" s="31" t="s">
        <v>4</v>
      </c>
      <c r="E64" s="31" t="s">
        <v>5</v>
      </c>
      <c r="F64" s="31" t="s">
        <v>23</v>
      </c>
      <c r="G64" s="31" t="s">
        <v>17</v>
      </c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</row>
    <row r="65" spans="1:21">
      <c r="A65" s="8">
        <v>-6</v>
      </c>
      <c r="B65" s="37" t="e">
        <f t="shared" ref="B65:B78" si="6">B38/C38</f>
        <v>#DIV/0!</v>
      </c>
      <c r="C65" s="37" t="e">
        <f>D38/E38</f>
        <v>#DIV/0!</v>
      </c>
      <c r="D65" s="70"/>
      <c r="E65" s="37">
        <f>H38/I38</f>
        <v>360.9999695132052</v>
      </c>
      <c r="F65" s="37" t="e">
        <f>J38/K38</f>
        <v>#DIV/0!</v>
      </c>
      <c r="G65" s="37">
        <f>L38/M38</f>
        <v>415.05208742311214</v>
      </c>
      <c r="H65" s="37"/>
      <c r="I65" s="37"/>
      <c r="J65" s="37"/>
      <c r="K65" s="37"/>
      <c r="L65" s="39"/>
      <c r="M65" s="39"/>
      <c r="N65" s="37"/>
      <c r="O65" s="37"/>
      <c r="P65" s="29"/>
      <c r="Q65" s="29"/>
      <c r="R65" s="29"/>
      <c r="S65" s="29"/>
      <c r="T65" s="29"/>
      <c r="U65" s="29"/>
    </row>
    <row r="66" spans="1:21">
      <c r="A66" s="8">
        <f>A65+2</f>
        <v>-4</v>
      </c>
      <c r="B66" s="37">
        <f t="shared" si="6"/>
        <v>23.461486831938291</v>
      </c>
      <c r="C66" s="37" t="e">
        <f t="shared" ref="C66:C78" si="7">D39/E39</f>
        <v>#DIV/0!</v>
      </c>
      <c r="D66" s="70"/>
      <c r="E66" s="37">
        <f t="shared" ref="E66:E78" si="8">H39/I39</f>
        <v>68.399999788624882</v>
      </c>
      <c r="F66" s="37" t="e">
        <f t="shared" ref="F66:F78" si="9">J39/K39</f>
        <v>#DIV/0!</v>
      </c>
      <c r="G66" s="37">
        <f t="shared" ref="G66:G78" si="10">L39/M39</f>
        <v>95.774385816800347</v>
      </c>
      <c r="H66" s="37"/>
      <c r="I66" s="37"/>
      <c r="J66" s="37"/>
      <c r="K66" s="37"/>
      <c r="L66" s="39"/>
      <c r="M66" s="39"/>
      <c r="N66" s="30"/>
      <c r="O66" s="30"/>
      <c r="P66" s="29"/>
      <c r="Q66" s="29"/>
      <c r="R66" s="29"/>
      <c r="S66" s="29"/>
      <c r="T66" s="29"/>
      <c r="U66" s="29"/>
    </row>
    <row r="67" spans="1:21">
      <c r="A67" s="8">
        <f t="shared" ref="A67:A81" si="11">A66+2</f>
        <v>-2</v>
      </c>
      <c r="B67" s="37">
        <f t="shared" si="6"/>
        <v>39.484262007429393</v>
      </c>
      <c r="C67" s="37" t="e">
        <f t="shared" si="7"/>
        <v>#DIV/0!</v>
      </c>
      <c r="D67" s="70">
        <v>28.689918776875199</v>
      </c>
      <c r="E67" s="37">
        <f t="shared" si="8"/>
        <v>23.772727286668896</v>
      </c>
      <c r="F67" s="37" t="e">
        <f t="shared" si="9"/>
        <v>#DIV/0!</v>
      </c>
      <c r="G67" s="37">
        <f t="shared" si="10"/>
        <v>23.896570395715639</v>
      </c>
      <c r="H67" s="37"/>
      <c r="I67" s="37"/>
      <c r="J67" s="37"/>
      <c r="K67" s="37"/>
      <c r="L67" s="39"/>
      <c r="M67" s="39"/>
      <c r="N67" s="30"/>
      <c r="O67" s="30"/>
      <c r="P67" s="29"/>
      <c r="Q67" s="29"/>
      <c r="R67" s="29"/>
      <c r="S67" s="29"/>
      <c r="T67" s="29"/>
      <c r="U67" s="29"/>
    </row>
    <row r="68" spans="1:21">
      <c r="A68" s="8">
        <f t="shared" si="11"/>
        <v>0</v>
      </c>
      <c r="B68" s="37">
        <f t="shared" si="6"/>
        <v>6.4834506067737125</v>
      </c>
      <c r="C68" s="37" t="e">
        <f t="shared" si="7"/>
        <v>#DIV/0!</v>
      </c>
      <c r="D68" s="70">
        <v>10.537852706299899</v>
      </c>
      <c r="E68" s="37">
        <f t="shared" si="8"/>
        <v>6.8684210532790368</v>
      </c>
      <c r="F68" s="37" t="e">
        <f t="shared" si="9"/>
        <v>#DIV/0!</v>
      </c>
      <c r="G68" s="37">
        <f t="shared" si="10"/>
        <v>8.6307974481886163</v>
      </c>
      <c r="H68" s="37"/>
      <c r="I68" s="37"/>
      <c r="J68" s="37"/>
      <c r="K68" s="37"/>
      <c r="L68" s="39"/>
      <c r="M68" s="39"/>
      <c r="N68" s="30"/>
      <c r="O68" s="30"/>
      <c r="P68" s="29"/>
      <c r="Q68" s="29"/>
      <c r="R68" s="29"/>
      <c r="S68" s="29"/>
      <c r="T68" s="29"/>
      <c r="U68" s="29"/>
    </row>
    <row r="69" spans="1:21">
      <c r="A69" s="8">
        <f t="shared" si="11"/>
        <v>2</v>
      </c>
      <c r="B69" s="37">
        <f t="shared" si="6"/>
        <v>4.3673994116981421</v>
      </c>
      <c r="C69" s="37" t="e">
        <f t="shared" si="7"/>
        <v>#DIV/0!</v>
      </c>
      <c r="D69" s="70">
        <v>5.0509798523769298</v>
      </c>
      <c r="E69" s="37">
        <f t="shared" si="8"/>
        <v>3.7340267459622822</v>
      </c>
      <c r="F69" s="37" t="e">
        <f t="shared" si="9"/>
        <v>#DIV/0!</v>
      </c>
      <c r="G69" s="37">
        <f t="shared" si="10"/>
        <v>4.6553527207206438</v>
      </c>
      <c r="H69" s="37"/>
      <c r="I69" s="37"/>
      <c r="J69" s="37"/>
      <c r="K69" s="37"/>
      <c r="L69" s="39"/>
      <c r="M69" s="39"/>
      <c r="N69" s="30"/>
      <c r="O69" s="30"/>
      <c r="P69" s="29"/>
      <c r="Q69" s="29"/>
      <c r="R69" s="29"/>
      <c r="S69" s="29"/>
      <c r="T69" s="29"/>
      <c r="U69" s="29"/>
    </row>
    <row r="70" spans="1:21">
      <c r="A70" s="8">
        <f t="shared" si="11"/>
        <v>4</v>
      </c>
      <c r="B70" s="37">
        <f t="shared" si="6"/>
        <v>3.8288406820328507</v>
      </c>
      <c r="C70" s="37" t="e">
        <f t="shared" si="7"/>
        <v>#DIV/0!</v>
      </c>
      <c r="D70" s="70">
        <v>3.4622427718135498</v>
      </c>
      <c r="E70" s="37">
        <f t="shared" si="8"/>
        <v>2.5146427177344211</v>
      </c>
      <c r="F70" s="37" t="e">
        <f t="shared" si="9"/>
        <v>#DIV/0!</v>
      </c>
      <c r="G70" s="37">
        <f t="shared" si="10"/>
        <v>3.4460976718995173</v>
      </c>
      <c r="H70" s="37"/>
      <c r="I70" s="37"/>
      <c r="J70" s="37"/>
      <c r="K70" s="37"/>
      <c r="L70" s="39"/>
      <c r="M70" s="39"/>
      <c r="N70" s="30"/>
      <c r="O70" s="30"/>
      <c r="P70" s="29"/>
      <c r="Q70" s="29"/>
      <c r="R70" s="29"/>
      <c r="S70" s="29"/>
      <c r="T70" s="29"/>
      <c r="U70" s="29"/>
    </row>
    <row r="71" spans="1:21">
      <c r="A71" s="8">
        <f t="shared" si="11"/>
        <v>6</v>
      </c>
      <c r="B71" s="37">
        <f t="shared" si="6"/>
        <v>3.1961867649903724</v>
      </c>
      <c r="C71" s="37" t="e">
        <f t="shared" si="7"/>
        <v>#DIV/0!</v>
      </c>
      <c r="D71" s="70">
        <v>3.0517313406084301</v>
      </c>
      <c r="E71" s="37">
        <f t="shared" si="8"/>
        <v>2.4133522727458083</v>
      </c>
      <c r="F71" s="37" t="e">
        <f t="shared" si="9"/>
        <v>#DIV/0!</v>
      </c>
      <c r="G71" s="37">
        <f t="shared" si="10"/>
        <v>3.0106995986847545</v>
      </c>
      <c r="H71" s="37"/>
      <c r="I71" s="37"/>
      <c r="J71" s="37"/>
      <c r="K71" s="37"/>
      <c r="L71" s="39"/>
      <c r="M71" s="39"/>
      <c r="N71" s="30"/>
      <c r="O71" s="30"/>
      <c r="P71" s="29"/>
      <c r="Q71" s="29"/>
      <c r="R71" s="29"/>
      <c r="S71" s="29"/>
      <c r="T71" s="29"/>
      <c r="U71" s="29"/>
    </row>
    <row r="72" spans="1:21">
      <c r="A72" s="8">
        <f t="shared" si="11"/>
        <v>8</v>
      </c>
      <c r="B72" s="37">
        <f t="shared" si="6"/>
        <v>2.8557884092793269</v>
      </c>
      <c r="C72" s="37" t="e">
        <f t="shared" si="7"/>
        <v>#DIV/0!</v>
      </c>
      <c r="D72" s="70">
        <v>2.7185647642150701</v>
      </c>
      <c r="E72" s="37">
        <f t="shared" si="8"/>
        <v>2.333558710874954</v>
      </c>
      <c r="F72" s="37" t="e">
        <f t="shared" si="9"/>
        <v>#DIV/0!</v>
      </c>
      <c r="G72" s="37">
        <f t="shared" si="10"/>
        <v>2.6778344214189769</v>
      </c>
      <c r="H72" s="37"/>
      <c r="I72" s="37"/>
      <c r="J72" s="37"/>
      <c r="K72" s="37"/>
      <c r="L72" s="39"/>
      <c r="M72" s="39"/>
      <c r="N72" s="30"/>
      <c r="O72" s="30"/>
      <c r="P72" s="29"/>
      <c r="Q72" s="29"/>
      <c r="R72" s="29"/>
      <c r="S72" s="29"/>
      <c r="T72" s="29"/>
      <c r="U72" s="29"/>
    </row>
    <row r="73" spans="1:21">
      <c r="A73" s="8">
        <f t="shared" si="11"/>
        <v>10</v>
      </c>
      <c r="B73" s="37">
        <f t="shared" si="6"/>
        <v>2.3748151479011796</v>
      </c>
      <c r="C73" s="37" t="e">
        <f t="shared" si="7"/>
        <v>#DIV/0!</v>
      </c>
      <c r="D73" s="70">
        <v>2.31526505242724</v>
      </c>
      <c r="E73" s="37">
        <f t="shared" si="8"/>
        <v>2.0640132061228345</v>
      </c>
      <c r="F73" s="37" t="e">
        <f t="shared" si="9"/>
        <v>#DIV/0!</v>
      </c>
      <c r="G73" s="37">
        <f t="shared" si="10"/>
        <v>2.2626401413479114</v>
      </c>
      <c r="H73" s="37"/>
      <c r="I73" s="37"/>
      <c r="J73" s="37"/>
      <c r="K73" s="37"/>
      <c r="L73" s="39"/>
      <c r="M73" s="39"/>
      <c r="N73" s="30"/>
      <c r="O73" s="30"/>
      <c r="P73" s="29"/>
      <c r="Q73" s="29"/>
      <c r="R73" s="29"/>
      <c r="S73" s="29"/>
      <c r="T73" s="29"/>
      <c r="U73" s="29"/>
    </row>
    <row r="74" spans="1:21">
      <c r="A74" s="8">
        <f t="shared" si="11"/>
        <v>12</v>
      </c>
      <c r="B74" s="37">
        <f t="shared" si="6"/>
        <v>2.0251815495124807</v>
      </c>
      <c r="C74" s="37" t="e">
        <f t="shared" si="7"/>
        <v>#DIV/0!</v>
      </c>
      <c r="D74" s="70">
        <v>1.98689696247766</v>
      </c>
      <c r="E74" s="37">
        <f t="shared" si="8"/>
        <v>1.6922623433984367</v>
      </c>
      <c r="F74" s="37" t="e">
        <f t="shared" si="9"/>
        <v>#DIV/0!</v>
      </c>
      <c r="G74" s="37">
        <f t="shared" si="10"/>
        <v>1.9383775244423942</v>
      </c>
      <c r="H74" s="37"/>
      <c r="I74" s="37"/>
      <c r="J74" s="37"/>
      <c r="K74" s="37"/>
      <c r="L74" s="39"/>
      <c r="M74" s="39"/>
      <c r="N74" s="30"/>
      <c r="O74" s="30"/>
      <c r="P74" s="29"/>
      <c r="Q74" s="29"/>
      <c r="R74" s="29"/>
      <c r="S74" s="29"/>
      <c r="T74" s="29"/>
      <c r="U74" s="29"/>
    </row>
    <row r="75" spans="1:21">
      <c r="A75" s="8">
        <f t="shared" si="11"/>
        <v>14</v>
      </c>
      <c r="B75" s="37">
        <f t="shared" si="6"/>
        <v>1.772938673973393</v>
      </c>
      <c r="C75" s="37" t="e">
        <f t="shared" si="7"/>
        <v>#DIV/0!</v>
      </c>
      <c r="D75" s="70">
        <v>1.7249224405377499</v>
      </c>
      <c r="E75" s="37">
        <f t="shared" si="8"/>
        <v>1.487133066098081</v>
      </c>
      <c r="F75" s="37" t="e">
        <f t="shared" si="9"/>
        <v>#DIV/0!</v>
      </c>
      <c r="G75" s="37">
        <f t="shared" si="10"/>
        <v>1.6773474638972679</v>
      </c>
      <c r="H75" s="37"/>
      <c r="I75" s="37"/>
      <c r="J75" s="37"/>
      <c r="K75" s="37"/>
      <c r="L75" s="39"/>
      <c r="M75" s="39"/>
      <c r="N75" s="30"/>
      <c r="O75" s="30"/>
      <c r="P75" s="29"/>
      <c r="Q75" s="29"/>
      <c r="R75" s="29"/>
      <c r="S75" s="29"/>
      <c r="T75" s="29"/>
      <c r="U75" s="29"/>
    </row>
    <row r="76" spans="1:21">
      <c r="A76" s="8">
        <f t="shared" si="11"/>
        <v>16</v>
      </c>
      <c r="B76" s="37">
        <f t="shared" si="6"/>
        <v>1.5591912102954195</v>
      </c>
      <c r="C76" s="37" t="e">
        <f t="shared" si="7"/>
        <v>#DIV/0!</v>
      </c>
      <c r="D76" s="70">
        <v>1.5387453874538699</v>
      </c>
      <c r="E76" s="37">
        <f t="shared" si="8"/>
        <v>1.2807662323193432</v>
      </c>
      <c r="F76" s="37" t="e">
        <f t="shared" si="9"/>
        <v>#DIV/0!</v>
      </c>
      <c r="G76" s="37">
        <f t="shared" si="10"/>
        <v>1.4768710033235426</v>
      </c>
      <c r="H76" s="37"/>
      <c r="I76" s="37"/>
      <c r="J76" s="37"/>
      <c r="K76" s="37"/>
      <c r="L76" s="39"/>
      <c r="M76" s="39"/>
      <c r="N76" s="30"/>
      <c r="O76" s="30"/>
      <c r="P76" s="29"/>
      <c r="Q76" s="29"/>
      <c r="R76" s="29"/>
      <c r="S76" s="29"/>
      <c r="T76" s="29"/>
      <c r="U76" s="29"/>
    </row>
    <row r="77" spans="1:21" ht="18.75" customHeight="1">
      <c r="A77" s="8">
        <f t="shared" si="11"/>
        <v>18</v>
      </c>
      <c r="B77" s="37">
        <f t="shared" si="6"/>
        <v>1.4150407065375386</v>
      </c>
      <c r="C77" s="37" t="e">
        <f t="shared" si="7"/>
        <v>#DIV/0!</v>
      </c>
      <c r="D77" s="70">
        <v>1.40285954583684</v>
      </c>
      <c r="E77" s="37">
        <f t="shared" si="8"/>
        <v>1.174548054329644</v>
      </c>
      <c r="F77" s="37" t="e">
        <f t="shared" si="9"/>
        <v>#DIV/0!</v>
      </c>
      <c r="G77" s="37">
        <f t="shared" si="10"/>
        <v>1.3246844800870563</v>
      </c>
      <c r="H77" s="37"/>
      <c r="I77" s="37"/>
      <c r="J77" s="37"/>
      <c r="K77" s="37"/>
      <c r="L77" s="39"/>
      <c r="M77" s="39"/>
      <c r="N77" s="30"/>
      <c r="O77" s="30"/>
      <c r="P77" s="29"/>
      <c r="Q77" s="29"/>
      <c r="R77" s="29"/>
      <c r="S77" s="29"/>
      <c r="T77" s="29"/>
      <c r="U77" s="29"/>
    </row>
    <row r="78" spans="1:21">
      <c r="A78" s="8">
        <f t="shared" si="11"/>
        <v>20</v>
      </c>
      <c r="B78" s="37">
        <f t="shared" si="6"/>
        <v>1.3019395620245147</v>
      </c>
      <c r="C78" s="37" t="e">
        <f t="shared" si="7"/>
        <v>#DIV/0!</v>
      </c>
      <c r="D78" s="70">
        <v>1.2910216718266301</v>
      </c>
      <c r="E78" s="37">
        <f t="shared" si="8"/>
        <v>1.0939878234466613</v>
      </c>
      <c r="F78" s="37" t="e">
        <f t="shared" si="9"/>
        <v>#DIV/0!</v>
      </c>
      <c r="G78" s="37">
        <f t="shared" si="10"/>
        <v>1.20875803222782</v>
      </c>
      <c r="H78" s="37"/>
      <c r="I78" s="37"/>
      <c r="J78" s="37"/>
      <c r="K78" s="37"/>
      <c r="L78" s="39"/>
      <c r="M78" s="39"/>
      <c r="N78" s="30"/>
      <c r="O78" s="30"/>
      <c r="P78" s="29"/>
      <c r="Q78" s="29"/>
      <c r="R78" s="29"/>
      <c r="S78" s="29"/>
      <c r="T78" s="29"/>
      <c r="U78" s="29"/>
    </row>
    <row r="79" spans="1:21">
      <c r="A79" s="8">
        <f t="shared" si="11"/>
        <v>22</v>
      </c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9"/>
      <c r="M79" s="39"/>
      <c r="N79" s="30"/>
      <c r="O79" s="30"/>
      <c r="P79" s="29"/>
      <c r="Q79" s="29"/>
      <c r="R79" s="29"/>
      <c r="S79" s="29"/>
      <c r="T79" s="29"/>
      <c r="U79" s="29"/>
    </row>
    <row r="80" spans="1:21">
      <c r="A80" s="8">
        <f t="shared" si="11"/>
        <v>24</v>
      </c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9"/>
      <c r="M80" s="39"/>
      <c r="N80" s="30"/>
      <c r="O80" s="30"/>
      <c r="P80" s="29"/>
      <c r="Q80" s="29"/>
      <c r="R80" s="37"/>
      <c r="S80" s="37"/>
      <c r="T80" s="37"/>
      <c r="U80" s="37"/>
    </row>
    <row r="81" spans="1:22">
      <c r="A81" s="8">
        <f t="shared" si="11"/>
        <v>26</v>
      </c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9"/>
      <c r="M81" s="39"/>
      <c r="N81" s="30"/>
      <c r="O81" s="30"/>
      <c r="P81" s="29"/>
      <c r="Q81" s="29"/>
      <c r="R81" s="37"/>
      <c r="S81" s="37"/>
      <c r="T81" s="37"/>
      <c r="U81" s="37"/>
    </row>
    <row r="82" spans="1:22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</row>
    <row r="83" spans="1:22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</row>
    <row r="84" spans="1:22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</row>
    <row r="85" spans="1:22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</row>
    <row r="86" spans="1:22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</row>
    <row r="87" spans="1:22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</row>
    <row r="88" spans="1:22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</row>
    <row r="89" spans="1:22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</row>
    <row r="90" spans="1:22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</row>
    <row r="91" spans="1:22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</row>
    <row r="92" spans="1:22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</row>
    <row r="93" spans="1:22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</row>
    <row r="94" spans="1:22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</row>
    <row r="95" spans="1:22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</row>
    <row r="96" spans="1:22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</row>
    <row r="97" spans="1:22">
      <c r="A97" s="32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</row>
    <row r="98" spans="1:22">
      <c r="A98" s="32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</row>
    <row r="99" spans="1:22">
      <c r="D99" s="16"/>
      <c r="E99" s="16"/>
      <c r="F99" s="16"/>
      <c r="G99" s="16"/>
      <c r="H99" s="16"/>
      <c r="I99" s="16"/>
    </row>
    <row r="100" spans="1:22">
      <c r="D100" s="16"/>
      <c r="E100" s="16"/>
      <c r="F100" s="16"/>
      <c r="G100" s="16"/>
      <c r="H100" s="16"/>
      <c r="I100" s="16"/>
      <c r="J100" s="17"/>
      <c r="K100" s="17"/>
    </row>
    <row r="102" spans="1:22">
      <c r="J102" s="17"/>
      <c r="K102" s="17"/>
    </row>
    <row r="103" spans="1:22">
      <c r="N103" s="18"/>
      <c r="O103" s="18"/>
    </row>
    <row r="104" spans="1:22">
      <c r="J104" s="10"/>
      <c r="K104" s="10"/>
      <c r="N104" s="18"/>
      <c r="O104" s="18"/>
    </row>
    <row r="105" spans="1:22">
      <c r="N105" s="18"/>
      <c r="O105" s="18"/>
    </row>
    <row r="106" spans="1:22">
      <c r="D106" s="19"/>
      <c r="E106" s="19"/>
      <c r="F106" s="19"/>
      <c r="G106" s="19"/>
      <c r="H106" s="19"/>
      <c r="I106" s="19"/>
      <c r="J106" s="20"/>
      <c r="K106" s="20"/>
      <c r="N106" s="18"/>
      <c r="O106" s="18"/>
    </row>
    <row r="107" spans="1:22">
      <c r="D107" s="19"/>
      <c r="E107" s="19"/>
      <c r="F107" s="19"/>
      <c r="G107" s="19"/>
      <c r="H107" s="19"/>
      <c r="I107" s="19"/>
      <c r="J107" s="17"/>
      <c r="K107" s="17"/>
      <c r="N107" s="18"/>
      <c r="O107" s="18"/>
    </row>
    <row r="108" spans="1:22">
      <c r="D108" s="19"/>
      <c r="E108" s="19"/>
      <c r="F108" s="19"/>
      <c r="G108" s="19"/>
      <c r="H108" s="19"/>
      <c r="I108" s="19"/>
      <c r="J108" s="17"/>
      <c r="K108" s="17"/>
      <c r="N108" s="18"/>
      <c r="O108" s="18"/>
    </row>
    <row r="109" spans="1:22">
      <c r="D109" s="19"/>
      <c r="E109" s="19"/>
      <c r="F109" s="19"/>
      <c r="G109" s="19"/>
      <c r="H109" s="19"/>
      <c r="I109" s="19"/>
      <c r="J109" s="17"/>
      <c r="K109" s="17"/>
      <c r="N109" s="18"/>
      <c r="O109" s="18"/>
    </row>
    <row r="110" spans="1:22">
      <c r="D110" s="19"/>
      <c r="E110" s="19"/>
      <c r="F110" s="19"/>
      <c r="G110" s="19"/>
      <c r="H110" s="19"/>
      <c r="I110" s="19"/>
      <c r="J110" s="17"/>
      <c r="K110" s="17"/>
      <c r="N110" s="18"/>
      <c r="O110" s="18"/>
    </row>
    <row r="111" spans="1:22">
      <c r="D111" s="19"/>
      <c r="E111" s="19"/>
      <c r="F111" s="19"/>
      <c r="G111" s="19"/>
      <c r="H111" s="19"/>
      <c r="I111" s="19"/>
      <c r="J111" s="17"/>
      <c r="K111" s="17"/>
      <c r="N111" s="18"/>
      <c r="O111" s="18"/>
    </row>
    <row r="112" spans="1:22">
      <c r="D112" s="19"/>
      <c r="E112" s="19"/>
      <c r="F112" s="19"/>
      <c r="G112" s="19"/>
      <c r="H112" s="19"/>
      <c r="I112" s="19"/>
      <c r="J112" s="17"/>
      <c r="K112" s="17"/>
      <c r="N112" s="18"/>
      <c r="O112" s="18"/>
    </row>
    <row r="113" spans="2:21">
      <c r="D113" s="19"/>
      <c r="E113" s="19"/>
      <c r="F113" s="19"/>
      <c r="G113" s="19"/>
      <c r="H113" s="19"/>
      <c r="I113" s="19"/>
      <c r="N113" s="21"/>
      <c r="O113" s="21"/>
    </row>
    <row r="114" spans="2:21">
      <c r="B114" s="22"/>
      <c r="C114" s="22"/>
      <c r="D114" s="19"/>
      <c r="E114" s="19"/>
      <c r="F114" s="19"/>
      <c r="G114" s="19"/>
      <c r="H114" s="19"/>
      <c r="I114" s="19"/>
      <c r="L114" s="22"/>
      <c r="M114" s="22"/>
      <c r="R114" s="22"/>
      <c r="S114" s="22"/>
      <c r="T114" s="22"/>
      <c r="U114" s="22"/>
    </row>
  </sheetData>
  <mergeCells count="12">
    <mergeCell ref="A63:U63"/>
    <mergeCell ref="A33:U33"/>
    <mergeCell ref="B36:C36"/>
    <mergeCell ref="D36:E36"/>
    <mergeCell ref="J36:K36"/>
    <mergeCell ref="L36:M36"/>
    <mergeCell ref="N36:O36"/>
    <mergeCell ref="P36:Q36"/>
    <mergeCell ref="R36:S36"/>
    <mergeCell ref="T36:U36"/>
    <mergeCell ref="F36:G36"/>
    <mergeCell ref="H36:I36"/>
  </mergeCells>
  <phoneticPr fontId="7" type="noConversion"/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14"/>
  <sheetViews>
    <sheetView topLeftCell="A55" workbookViewId="0">
      <selection activeCell="O40" sqref="O40"/>
    </sheetView>
  </sheetViews>
  <sheetFormatPr defaultColWidth="9.28515625" defaultRowHeight="12.75"/>
  <cols>
    <col min="1" max="1" width="21.42578125" style="12" customWidth="1"/>
    <col min="2" max="3" width="8.7109375" style="12" customWidth="1"/>
    <col min="4" max="7" width="8.7109375" style="11" customWidth="1"/>
    <col min="8" max="9" width="11.5703125" style="11" bestFit="1" customWidth="1"/>
    <col min="10" max="22" width="8.7109375" style="12" customWidth="1"/>
    <col min="23" max="23" width="23.7109375" style="12" customWidth="1"/>
    <col min="24" max="42" width="8.7109375" style="12" customWidth="1"/>
    <col min="43" max="16384" width="9.28515625" style="12"/>
  </cols>
  <sheetData>
    <row r="1" spans="1:48" ht="15.75">
      <c r="A1" s="27"/>
      <c r="D1" s="41" t="s">
        <v>38</v>
      </c>
      <c r="E1" s="41"/>
      <c r="F1" s="41"/>
      <c r="G1" s="41"/>
    </row>
    <row r="2" spans="1:48" ht="15.75">
      <c r="A2" s="27"/>
    </row>
    <row r="3" spans="1:48">
      <c r="A3" s="23" t="s">
        <v>2</v>
      </c>
      <c r="B3" s="35"/>
      <c r="C3" s="35"/>
      <c r="D3" s="23"/>
      <c r="E3" s="23"/>
      <c r="F3" s="23"/>
      <c r="G3" s="23"/>
      <c r="J3" s="11"/>
      <c r="K3" s="11"/>
      <c r="R3" s="8"/>
      <c r="S3" s="8"/>
      <c r="T3" s="9"/>
      <c r="U3" s="9"/>
      <c r="V3" s="8"/>
      <c r="W3" s="35"/>
      <c r="X3" s="35"/>
      <c r="Y3" s="8"/>
      <c r="Z3" s="8"/>
      <c r="AA3" s="8"/>
      <c r="AB3" s="10" t="s">
        <v>0</v>
      </c>
      <c r="AC3" s="26">
        <v>56552400</v>
      </c>
      <c r="AD3" s="10" t="s">
        <v>1</v>
      </c>
      <c r="AE3" s="10"/>
    </row>
    <row r="4" spans="1:48">
      <c r="A4" s="24">
        <v>0.6</v>
      </c>
      <c r="B4" s="34"/>
      <c r="C4" s="34"/>
      <c r="D4" s="14"/>
      <c r="E4" s="14"/>
      <c r="F4" s="14"/>
      <c r="G4" s="14"/>
      <c r="S4" s="8"/>
      <c r="T4" s="9"/>
      <c r="W4" s="34"/>
      <c r="X4" s="34"/>
      <c r="AB4" s="10" t="s">
        <v>3</v>
      </c>
      <c r="AC4" s="25">
        <f>A4*AC3</f>
        <v>33931440</v>
      </c>
      <c r="AD4" s="10" t="s">
        <v>1</v>
      </c>
      <c r="AE4" s="10"/>
      <c r="AF4" s="10"/>
    </row>
    <row r="5" spans="1:48">
      <c r="A5" s="24">
        <v>0.7</v>
      </c>
      <c r="B5" s="34"/>
      <c r="C5" s="34"/>
      <c r="D5" s="14"/>
      <c r="E5" s="14"/>
      <c r="F5" s="14"/>
      <c r="G5" s="14"/>
      <c r="S5" s="8"/>
      <c r="T5" s="9"/>
      <c r="W5" s="34"/>
      <c r="X5" s="34"/>
      <c r="AB5" s="10"/>
      <c r="AC5" s="25">
        <f>A5*AC3</f>
        <v>39586680</v>
      </c>
      <c r="AD5" s="10" t="s">
        <v>1</v>
      </c>
      <c r="AE5" s="10"/>
      <c r="AF5" s="10"/>
      <c r="AG5" s="10"/>
      <c r="AH5" s="25"/>
      <c r="AI5" s="25"/>
      <c r="AJ5" s="10"/>
      <c r="AK5" s="10"/>
    </row>
    <row r="6" spans="1:48">
      <c r="A6" s="24">
        <v>0.9</v>
      </c>
      <c r="B6" s="34"/>
      <c r="C6" s="34"/>
      <c r="D6" s="14"/>
      <c r="E6" s="14"/>
      <c r="F6" s="14"/>
      <c r="G6" s="14"/>
      <c r="H6" s="14"/>
      <c r="I6" s="14"/>
      <c r="S6" s="8"/>
      <c r="T6" s="9"/>
      <c r="W6" s="34"/>
      <c r="X6" s="34"/>
      <c r="AC6" s="25">
        <f>A6*AC3</f>
        <v>50897160</v>
      </c>
      <c r="AD6" s="10" t="s">
        <v>1</v>
      </c>
    </row>
    <row r="7" spans="1:48">
      <c r="A7" s="13"/>
      <c r="B7" s="34"/>
      <c r="C7" s="34"/>
      <c r="D7" s="14"/>
      <c r="E7" s="14"/>
      <c r="F7" s="14"/>
      <c r="G7" s="14"/>
      <c r="H7" s="14"/>
      <c r="I7" s="14"/>
      <c r="J7" s="15"/>
      <c r="K7" s="15"/>
      <c r="S7" s="8"/>
      <c r="T7" s="9"/>
      <c r="AC7" s="25"/>
    </row>
    <row r="8" spans="1:48">
      <c r="A8" s="13"/>
      <c r="D8" s="14"/>
      <c r="E8" s="14"/>
      <c r="F8" s="14"/>
      <c r="G8" s="14"/>
      <c r="H8" s="14"/>
      <c r="I8" s="14"/>
      <c r="J8" s="15"/>
      <c r="K8" s="15"/>
      <c r="S8" s="8"/>
      <c r="T8" s="9"/>
    </row>
    <row r="9" spans="1:48">
      <c r="A9" s="13"/>
      <c r="D9" s="14"/>
      <c r="E9" s="14"/>
      <c r="F9" s="14"/>
      <c r="G9" s="14"/>
      <c r="H9" s="14"/>
      <c r="I9" s="14"/>
      <c r="J9" s="15"/>
      <c r="K9" s="15"/>
      <c r="S9" s="8"/>
      <c r="T9" s="9"/>
      <c r="AU9" s="8"/>
      <c r="AV9" s="8"/>
    </row>
    <row r="10" spans="1:48">
      <c r="A10" s="13"/>
      <c r="D10" s="14"/>
      <c r="E10" s="14"/>
      <c r="F10" s="14"/>
      <c r="G10" s="14"/>
      <c r="H10" s="14"/>
      <c r="I10" s="14"/>
      <c r="J10" s="15"/>
      <c r="K10" s="15"/>
      <c r="S10" s="8"/>
      <c r="T10" s="9"/>
      <c r="AU10" s="8"/>
      <c r="AV10" s="8"/>
    </row>
    <row r="11" spans="1:48">
      <c r="A11" s="13"/>
      <c r="D11" s="14"/>
      <c r="E11" s="14"/>
      <c r="F11" s="14"/>
      <c r="G11" s="14"/>
      <c r="H11" s="14"/>
      <c r="I11" s="14"/>
      <c r="J11" s="15"/>
      <c r="K11" s="15"/>
      <c r="S11" s="8"/>
      <c r="T11" s="9"/>
      <c r="AU11" s="8"/>
      <c r="AV11" s="8"/>
    </row>
    <row r="12" spans="1:48">
      <c r="A12" s="13"/>
      <c r="D12" s="14"/>
      <c r="E12" s="14"/>
      <c r="F12" s="14"/>
      <c r="G12" s="14"/>
      <c r="H12" s="14"/>
      <c r="I12" s="14"/>
      <c r="J12" s="15"/>
      <c r="K12" s="15"/>
      <c r="S12" s="8"/>
      <c r="T12" s="9"/>
      <c r="AU12" s="8"/>
      <c r="AV12" s="8"/>
    </row>
    <row r="13" spans="1:48">
      <c r="A13" s="13"/>
      <c r="D13" s="14"/>
      <c r="E13" s="14"/>
      <c r="F13" s="14"/>
      <c r="G13" s="14"/>
      <c r="H13" s="14"/>
      <c r="I13" s="14"/>
      <c r="J13" s="15"/>
      <c r="K13" s="15"/>
      <c r="AP13" s="8"/>
      <c r="AU13" s="8"/>
      <c r="AV13" s="8"/>
    </row>
    <row r="14" spans="1:48">
      <c r="A14" s="13"/>
      <c r="D14" s="14"/>
      <c r="E14" s="14"/>
      <c r="F14" s="14"/>
      <c r="G14" s="14"/>
      <c r="H14" s="14"/>
      <c r="I14" s="14"/>
      <c r="J14" s="15"/>
      <c r="K14" s="15"/>
      <c r="AP14" s="8"/>
      <c r="AU14" s="8"/>
      <c r="AV14" s="8"/>
    </row>
    <row r="15" spans="1:48">
      <c r="A15" s="13"/>
      <c r="D15" s="14"/>
      <c r="E15" s="14"/>
      <c r="F15" s="14"/>
      <c r="G15" s="14"/>
      <c r="H15" s="14"/>
      <c r="I15" s="14"/>
      <c r="J15" s="15"/>
      <c r="K15" s="15"/>
      <c r="AP15" s="8"/>
      <c r="AU15" s="8"/>
      <c r="AV15" s="8"/>
    </row>
    <row r="16" spans="1:48">
      <c r="A16" s="13"/>
      <c r="D16" s="14"/>
      <c r="E16" s="14"/>
      <c r="F16" s="14"/>
      <c r="G16" s="14"/>
      <c r="H16" s="14"/>
      <c r="I16" s="14"/>
      <c r="J16" s="15"/>
      <c r="K16" s="15"/>
      <c r="AP16" s="8"/>
      <c r="AU16" s="8"/>
      <c r="AV16" s="8"/>
    </row>
    <row r="17" spans="1:48">
      <c r="A17" s="13"/>
      <c r="D17" s="14"/>
      <c r="E17" s="14"/>
      <c r="F17" s="14"/>
      <c r="G17" s="14"/>
      <c r="H17" s="14"/>
      <c r="I17" s="14"/>
      <c r="J17" s="15"/>
      <c r="K17" s="15"/>
      <c r="AP17" s="8"/>
      <c r="AU17" s="8"/>
      <c r="AV17" s="8"/>
    </row>
    <row r="18" spans="1:48">
      <c r="A18" s="13"/>
      <c r="D18" s="14"/>
      <c r="E18" s="14"/>
      <c r="F18" s="14"/>
      <c r="G18" s="14"/>
      <c r="H18" s="14"/>
      <c r="I18" s="14"/>
      <c r="J18" s="15"/>
      <c r="K18" s="15"/>
      <c r="AP18" s="8"/>
      <c r="AU18" s="8"/>
      <c r="AV18" s="8"/>
    </row>
    <row r="19" spans="1:48">
      <c r="A19" s="13"/>
      <c r="D19" s="14"/>
      <c r="E19" s="14"/>
      <c r="F19" s="14"/>
      <c r="G19" s="14"/>
      <c r="H19" s="14"/>
      <c r="I19" s="14"/>
      <c r="J19" s="15"/>
      <c r="K19" s="15"/>
      <c r="AP19" s="8"/>
      <c r="AU19" s="8"/>
      <c r="AV19" s="8"/>
    </row>
    <row r="20" spans="1:48">
      <c r="A20" s="13"/>
      <c r="D20" s="14"/>
      <c r="E20" s="14"/>
      <c r="F20" s="14"/>
      <c r="G20" s="14"/>
      <c r="H20" s="14"/>
      <c r="I20" s="14"/>
      <c r="J20" s="15"/>
      <c r="K20" s="15"/>
      <c r="AP20" s="8"/>
      <c r="AU20" s="8"/>
      <c r="AV20" s="8"/>
    </row>
    <row r="21" spans="1:48">
      <c r="A21" s="13"/>
      <c r="D21" s="14"/>
      <c r="E21" s="14"/>
      <c r="F21" s="14"/>
      <c r="G21" s="14"/>
      <c r="H21" s="14"/>
      <c r="I21" s="14"/>
      <c r="J21" s="15"/>
      <c r="K21" s="15"/>
      <c r="AP21" s="8"/>
      <c r="AU21" s="8"/>
      <c r="AV21" s="8"/>
    </row>
    <row r="22" spans="1:48">
      <c r="A22" s="13"/>
      <c r="D22" s="14"/>
      <c r="E22" s="14"/>
      <c r="F22" s="14"/>
      <c r="G22" s="14"/>
      <c r="H22" s="14"/>
      <c r="I22" s="14"/>
      <c r="J22" s="15"/>
      <c r="K22" s="15"/>
      <c r="AP22" s="8"/>
      <c r="AU22" s="8"/>
      <c r="AV22" s="8"/>
    </row>
    <row r="23" spans="1:48">
      <c r="A23" s="13"/>
      <c r="D23" s="14"/>
      <c r="E23" s="14"/>
      <c r="F23" s="14"/>
      <c r="G23" s="14"/>
      <c r="H23" s="14"/>
      <c r="I23" s="14"/>
      <c r="J23" s="15"/>
      <c r="K23" s="15"/>
      <c r="AP23" s="8"/>
      <c r="AU23" s="8"/>
      <c r="AV23" s="8"/>
    </row>
    <row r="24" spans="1:48">
      <c r="A24" s="13"/>
      <c r="D24" s="14"/>
      <c r="E24" s="14"/>
      <c r="F24" s="14"/>
      <c r="G24" s="14"/>
      <c r="H24" s="14"/>
      <c r="I24" s="14"/>
      <c r="J24" s="15"/>
      <c r="K24" s="15"/>
      <c r="AU24" s="8"/>
      <c r="AV24" s="8"/>
    </row>
    <row r="25" spans="1:48">
      <c r="A25" s="13"/>
      <c r="D25" s="14"/>
      <c r="E25" s="14"/>
      <c r="F25" s="14"/>
      <c r="G25" s="14"/>
      <c r="H25" s="14"/>
      <c r="I25" s="14"/>
      <c r="J25" s="15"/>
      <c r="K25" s="15"/>
      <c r="AU25" s="8"/>
      <c r="AV25" s="8"/>
    </row>
    <row r="26" spans="1:48">
      <c r="A26" s="13"/>
      <c r="D26" s="14"/>
      <c r="E26" s="14"/>
      <c r="F26" s="14"/>
      <c r="G26" s="14"/>
      <c r="H26" s="14"/>
      <c r="I26" s="14"/>
      <c r="J26" s="15"/>
      <c r="K26" s="15"/>
      <c r="AU26" s="8"/>
      <c r="AV26" s="8"/>
    </row>
    <row r="27" spans="1:48">
      <c r="A27" s="13"/>
      <c r="D27" s="14"/>
      <c r="E27" s="14"/>
      <c r="F27" s="14"/>
      <c r="G27" s="14"/>
      <c r="H27" s="14"/>
      <c r="I27" s="14"/>
      <c r="J27" s="15"/>
      <c r="K27" s="15"/>
      <c r="AU27" s="8"/>
      <c r="AV27" s="8"/>
    </row>
    <row r="28" spans="1:48">
      <c r="A28" s="13"/>
      <c r="D28" s="14"/>
      <c r="E28" s="14"/>
      <c r="F28" s="14"/>
      <c r="G28" s="14"/>
      <c r="H28" s="14"/>
      <c r="I28" s="14"/>
      <c r="J28" s="15"/>
      <c r="K28" s="15"/>
      <c r="AU28" s="8"/>
      <c r="AV28" s="8"/>
    </row>
    <row r="29" spans="1:48">
      <c r="A29" s="13"/>
      <c r="D29" s="14"/>
      <c r="E29" s="14"/>
      <c r="F29" s="14"/>
      <c r="G29" s="14"/>
      <c r="H29" s="14"/>
      <c r="I29" s="14"/>
      <c r="J29" s="15"/>
      <c r="K29" s="15"/>
      <c r="AU29" s="8"/>
      <c r="AV29" s="8"/>
    </row>
    <row r="30" spans="1:48">
      <c r="A30" s="13"/>
      <c r="D30" s="14"/>
      <c r="E30" s="14"/>
      <c r="F30" s="14"/>
      <c r="G30" s="14"/>
      <c r="H30" s="14"/>
      <c r="I30" s="14"/>
      <c r="J30" s="15"/>
      <c r="K30" s="15"/>
    </row>
    <row r="31" spans="1:48">
      <c r="A31" s="13"/>
      <c r="D31" s="14"/>
      <c r="E31" s="14"/>
      <c r="F31" s="14"/>
      <c r="G31" s="14"/>
      <c r="H31" s="14"/>
      <c r="I31" s="14"/>
      <c r="J31" s="15"/>
      <c r="K31" s="15"/>
    </row>
    <row r="32" spans="1:48">
      <c r="A32" s="13"/>
      <c r="D32" s="14"/>
      <c r="E32" s="14"/>
      <c r="F32" s="14"/>
      <c r="G32" s="14"/>
      <c r="H32" s="14"/>
      <c r="I32" s="14"/>
      <c r="J32" s="15"/>
      <c r="K32" s="15"/>
    </row>
    <row r="33" spans="1:43" ht="26.25">
      <c r="A33" s="82" t="s">
        <v>40</v>
      </c>
      <c r="B33" s="83"/>
      <c r="C33" s="83"/>
      <c r="D33" s="83"/>
      <c r="E33" s="83"/>
      <c r="F33" s="83"/>
      <c r="G33" s="83"/>
      <c r="H33" s="83"/>
      <c r="I33" s="83"/>
      <c r="J33" s="83"/>
      <c r="K33" s="83"/>
      <c r="L33" s="83"/>
      <c r="M33" s="83"/>
      <c r="N33" s="83"/>
      <c r="O33" s="83"/>
      <c r="P33" s="83"/>
      <c r="Q33" s="83"/>
      <c r="R33" s="83"/>
      <c r="S33" s="83"/>
      <c r="T33" s="83"/>
      <c r="U33" s="83"/>
    </row>
    <row r="34" spans="1:43">
      <c r="A34" s="13"/>
      <c r="D34" s="14"/>
      <c r="E34" s="14"/>
      <c r="F34" s="14"/>
      <c r="G34" s="14"/>
      <c r="H34" s="14"/>
      <c r="I34" s="14"/>
      <c r="J34" s="15"/>
      <c r="K34" s="15"/>
    </row>
    <row r="35" spans="1:43">
      <c r="A35" s="13"/>
      <c r="D35" s="14"/>
      <c r="E35" s="14"/>
      <c r="F35" s="14"/>
      <c r="G35" s="14"/>
      <c r="H35" s="14"/>
      <c r="I35" s="14"/>
      <c r="J35" s="15"/>
      <c r="K35" s="15"/>
    </row>
    <row r="36" spans="1:43" s="7" customFormat="1" ht="57.75" customHeight="1">
      <c r="A36" s="6" t="s">
        <v>7</v>
      </c>
      <c r="B36" s="84" t="s">
        <v>13</v>
      </c>
      <c r="C36" s="85"/>
      <c r="D36" s="84" t="s">
        <v>16</v>
      </c>
      <c r="E36" s="85"/>
      <c r="F36" s="84" t="s">
        <v>4</v>
      </c>
      <c r="G36" s="85"/>
      <c r="H36" s="84" t="s">
        <v>5</v>
      </c>
      <c r="I36" s="85"/>
      <c r="J36" s="84" t="s">
        <v>6</v>
      </c>
      <c r="K36" s="85"/>
      <c r="L36" s="84" t="s">
        <v>17</v>
      </c>
      <c r="M36" s="85"/>
      <c r="N36" s="84"/>
      <c r="O36" s="85"/>
      <c r="P36" s="84"/>
      <c r="Q36" s="85"/>
      <c r="R36" s="84"/>
      <c r="S36" s="85"/>
      <c r="T36" s="84"/>
      <c r="U36" s="85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</row>
    <row r="37" spans="1:43" s="7" customFormat="1" ht="54" customHeight="1">
      <c r="A37" s="6"/>
      <c r="B37" s="31" t="s">
        <v>12</v>
      </c>
      <c r="C37" s="31" t="s">
        <v>11</v>
      </c>
      <c r="D37" s="31" t="s">
        <v>12</v>
      </c>
      <c r="E37" s="31" t="s">
        <v>11</v>
      </c>
      <c r="F37" s="31" t="s">
        <v>12</v>
      </c>
      <c r="G37" s="31" t="s">
        <v>11</v>
      </c>
      <c r="H37" s="31" t="s">
        <v>12</v>
      </c>
      <c r="I37" s="31" t="s">
        <v>11</v>
      </c>
      <c r="J37" s="31" t="s">
        <v>12</v>
      </c>
      <c r="K37" s="31" t="s">
        <v>11</v>
      </c>
      <c r="L37" s="31" t="s">
        <v>12</v>
      </c>
      <c r="M37" s="31" t="s">
        <v>11</v>
      </c>
      <c r="N37" s="31" t="s">
        <v>12</v>
      </c>
      <c r="O37" s="31" t="s">
        <v>11</v>
      </c>
      <c r="P37" s="31" t="s">
        <v>12</v>
      </c>
      <c r="Q37" s="31" t="s">
        <v>11</v>
      </c>
      <c r="R37" s="31" t="s">
        <v>12</v>
      </c>
      <c r="S37" s="31" t="s">
        <v>11</v>
      </c>
      <c r="T37" s="31" t="s">
        <v>12</v>
      </c>
      <c r="U37" s="31" t="s">
        <v>11</v>
      </c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</row>
    <row r="38" spans="1:43">
      <c r="A38" s="8">
        <v>-6</v>
      </c>
      <c r="B38" s="38">
        <v>3073375</v>
      </c>
      <c r="C38" s="38">
        <v>0</v>
      </c>
      <c r="D38" s="37"/>
      <c r="E38" s="37"/>
      <c r="F38" s="37"/>
      <c r="G38" s="37"/>
      <c r="H38" s="70">
        <v>9097380.6190000009</v>
      </c>
      <c r="I38" s="70">
        <v>39361.300999999999</v>
      </c>
      <c r="J38" s="37"/>
      <c r="K38" s="37"/>
      <c r="L38" s="70">
        <v>16604918.750105364</v>
      </c>
      <c r="M38" s="70">
        <v>370456.17313970183</v>
      </c>
      <c r="N38" s="37"/>
      <c r="O38" s="37"/>
      <c r="P38" s="29"/>
      <c r="Q38" s="29"/>
      <c r="R38" s="29"/>
      <c r="S38" s="29"/>
      <c r="T38" s="29"/>
      <c r="U38" s="29"/>
    </row>
    <row r="39" spans="1:43">
      <c r="A39" s="8">
        <f>A38+2</f>
        <v>-4</v>
      </c>
      <c r="B39" s="70">
        <v>11638164</v>
      </c>
      <c r="C39" s="70">
        <v>146889.5</v>
      </c>
      <c r="D39" s="37"/>
      <c r="E39" s="37"/>
      <c r="F39" s="37"/>
      <c r="G39" s="37"/>
      <c r="H39" s="70">
        <v>16246376.855</v>
      </c>
      <c r="I39" s="70">
        <v>1328443.898</v>
      </c>
      <c r="J39" s="37"/>
      <c r="K39" s="37"/>
      <c r="L39" s="70">
        <v>22968482.700645041</v>
      </c>
      <c r="M39" s="70">
        <v>1836842.0778692917</v>
      </c>
      <c r="N39" s="37"/>
      <c r="O39" s="37"/>
      <c r="P39" s="29"/>
      <c r="Q39" s="29"/>
      <c r="R39" s="29"/>
      <c r="S39" s="29"/>
      <c r="T39" s="29"/>
      <c r="U39" s="29"/>
    </row>
    <row r="40" spans="1:43">
      <c r="A40" s="8">
        <f t="shared" ref="A40:A54" si="0">A39+2</f>
        <v>-2</v>
      </c>
      <c r="B40" s="70">
        <v>22338504</v>
      </c>
      <c r="C40" s="70">
        <v>1310704.29</v>
      </c>
      <c r="D40" s="37"/>
      <c r="E40" s="37"/>
      <c r="F40" s="37"/>
      <c r="G40" s="37"/>
      <c r="H40" s="70">
        <v>21983286.427999999</v>
      </c>
      <c r="I40" s="70">
        <v>4275621.2860000003</v>
      </c>
      <c r="J40" s="37"/>
      <c r="K40" s="37"/>
      <c r="L40" s="70">
        <v>29196547.478902217</v>
      </c>
      <c r="M40" s="70">
        <v>4869952.3741740538</v>
      </c>
      <c r="N40" s="70"/>
      <c r="O40" s="37"/>
      <c r="P40" s="29"/>
      <c r="Q40" s="29"/>
      <c r="R40" s="29"/>
      <c r="S40" s="29"/>
      <c r="T40" s="29"/>
      <c r="U40" s="29"/>
    </row>
    <row r="41" spans="1:43">
      <c r="A41" s="8">
        <f t="shared" si="0"/>
        <v>0</v>
      </c>
      <c r="B41" s="70">
        <v>30931704</v>
      </c>
      <c r="C41" s="70">
        <v>4361482</v>
      </c>
      <c r="D41" s="37"/>
      <c r="E41" s="37"/>
      <c r="F41" s="37"/>
      <c r="G41" s="37"/>
      <c r="H41" s="70">
        <v>28802631.771000002</v>
      </c>
      <c r="I41" s="70">
        <v>9072779.8059999999</v>
      </c>
      <c r="J41" s="37"/>
      <c r="K41" s="37"/>
      <c r="L41" s="70">
        <v>37832857.132958546</v>
      </c>
      <c r="M41" s="70">
        <v>9388746.3025480211</v>
      </c>
      <c r="N41" s="70"/>
      <c r="O41" s="37"/>
      <c r="P41" s="29"/>
      <c r="Q41" s="29"/>
      <c r="R41" s="29"/>
      <c r="S41" s="29"/>
      <c r="T41" s="29"/>
      <c r="U41" s="29"/>
    </row>
    <row r="42" spans="1:43" ht="15">
      <c r="A42" s="8">
        <f t="shared" si="0"/>
        <v>2</v>
      </c>
      <c r="B42" s="70">
        <v>41637475</v>
      </c>
      <c r="C42" s="45">
        <v>9400921</v>
      </c>
      <c r="D42" s="37"/>
      <c r="E42" s="37"/>
      <c r="F42" s="37"/>
      <c r="G42" s="37"/>
      <c r="H42" s="70">
        <v>39897598.398999996</v>
      </c>
      <c r="I42" s="70">
        <v>14785088.567</v>
      </c>
      <c r="J42" s="37"/>
      <c r="K42" s="37"/>
      <c r="L42" s="70">
        <v>47900740.431884907</v>
      </c>
      <c r="M42" s="70">
        <v>14088949.775149832</v>
      </c>
      <c r="N42" s="70"/>
      <c r="O42" s="37"/>
      <c r="P42" s="29"/>
      <c r="Q42" s="29"/>
      <c r="R42" s="29"/>
      <c r="S42" s="29"/>
      <c r="T42" s="29"/>
      <c r="U42" s="29"/>
    </row>
    <row r="43" spans="1:43" ht="15">
      <c r="A43" s="8">
        <f t="shared" si="0"/>
        <v>4</v>
      </c>
      <c r="B43" s="70">
        <v>51309550</v>
      </c>
      <c r="C43" s="44">
        <v>14575921</v>
      </c>
      <c r="D43" s="37"/>
      <c r="E43" s="37"/>
      <c r="F43" s="37"/>
      <c r="G43" s="37"/>
      <c r="H43" s="70">
        <v>51499341.773999996</v>
      </c>
      <c r="I43" s="70">
        <v>20123464.971000001</v>
      </c>
      <c r="J43" s="37"/>
      <c r="K43" s="37"/>
      <c r="L43" s="70">
        <v>54823636.506439701</v>
      </c>
      <c r="M43" s="70">
        <v>18870123.312212929</v>
      </c>
      <c r="N43" s="70"/>
      <c r="O43" s="37"/>
      <c r="P43" s="29"/>
      <c r="Q43" s="29"/>
      <c r="R43" s="29"/>
      <c r="S43" s="29"/>
      <c r="T43" s="29"/>
      <c r="U43" s="29"/>
    </row>
    <row r="44" spans="1:43" ht="15">
      <c r="A44" s="8">
        <f t="shared" si="0"/>
        <v>6</v>
      </c>
      <c r="B44" s="70">
        <v>55445114</v>
      </c>
      <c r="C44" s="46">
        <v>19197279</v>
      </c>
      <c r="D44" s="37"/>
      <c r="E44" s="37"/>
      <c r="F44" s="37"/>
      <c r="G44" s="37"/>
      <c r="H44" s="70">
        <v>55942248.588</v>
      </c>
      <c r="I44" s="70">
        <v>26057181.048</v>
      </c>
      <c r="J44" s="37"/>
      <c r="K44" s="37"/>
      <c r="L44" s="70">
        <v>56436695.440228298</v>
      </c>
      <c r="M44" s="70">
        <v>23523978.103592373</v>
      </c>
      <c r="N44" s="70"/>
      <c r="O44" s="37"/>
      <c r="P44" s="29"/>
      <c r="Q44" s="29"/>
      <c r="R44" s="29"/>
      <c r="S44" s="29"/>
      <c r="T44" s="29"/>
      <c r="U44" s="29"/>
    </row>
    <row r="45" spans="1:43" ht="15">
      <c r="A45" s="8">
        <f t="shared" si="0"/>
        <v>8</v>
      </c>
      <c r="B45" s="70">
        <v>56462043</v>
      </c>
      <c r="C45" s="44">
        <v>23773457</v>
      </c>
      <c r="D45" s="37"/>
      <c r="E45" s="37"/>
      <c r="F45" s="37"/>
      <c r="G45" s="37"/>
      <c r="H45" s="70">
        <v>56532668.097999997</v>
      </c>
      <c r="I45" s="70">
        <v>31744888.995999999</v>
      </c>
      <c r="J45" s="37"/>
      <c r="K45" s="37"/>
      <c r="L45" s="70">
        <v>56552400</v>
      </c>
      <c r="M45" s="70">
        <v>28139253.599159945</v>
      </c>
      <c r="N45" s="70"/>
      <c r="O45" s="37"/>
      <c r="P45" s="29"/>
      <c r="Q45" s="29"/>
      <c r="R45" s="29"/>
      <c r="S45" s="29"/>
      <c r="T45" s="29"/>
      <c r="U45" s="29"/>
    </row>
    <row r="46" spans="1:43" ht="15">
      <c r="A46" s="8">
        <f t="shared" si="0"/>
        <v>10</v>
      </c>
      <c r="B46" s="70">
        <v>56552400</v>
      </c>
      <c r="C46" s="44">
        <v>29242282</v>
      </c>
      <c r="D46" s="37"/>
      <c r="E46" s="37"/>
      <c r="F46" s="37"/>
      <c r="G46" s="37"/>
      <c r="H46" s="70">
        <v>56581869.723999999</v>
      </c>
      <c r="I46" s="70">
        <v>37432596.943999998</v>
      </c>
      <c r="J46" s="37"/>
      <c r="K46" s="37"/>
      <c r="L46" s="70">
        <v>56552400</v>
      </c>
      <c r="M46" s="70">
        <v>33105681.480952349</v>
      </c>
      <c r="N46" s="70"/>
      <c r="O46" s="37"/>
      <c r="P46" s="29"/>
      <c r="Q46" s="29"/>
      <c r="R46" s="29"/>
      <c r="S46" s="29"/>
      <c r="T46" s="29"/>
      <c r="U46" s="29"/>
    </row>
    <row r="47" spans="1:43" ht="15">
      <c r="A47" s="8">
        <f t="shared" si="0"/>
        <v>12</v>
      </c>
      <c r="B47" s="70">
        <v>56552400</v>
      </c>
      <c r="C47" s="44">
        <v>34293000</v>
      </c>
      <c r="D47" s="37"/>
      <c r="E47" s="37"/>
      <c r="F47" s="37"/>
      <c r="G47" s="37"/>
      <c r="H47" s="70">
        <v>56581869.723999999</v>
      </c>
      <c r="I47" s="70">
        <v>41895184.409000002</v>
      </c>
      <c r="J47" s="37"/>
      <c r="K47" s="37"/>
      <c r="L47" s="70">
        <v>56552400</v>
      </c>
      <c r="M47" s="70">
        <v>37979464.516618922</v>
      </c>
      <c r="N47" s="70"/>
      <c r="O47" s="37"/>
      <c r="P47" s="29"/>
      <c r="Q47" s="29"/>
      <c r="R47" s="29"/>
      <c r="S47" s="29"/>
      <c r="T47" s="29"/>
      <c r="U47" s="29"/>
    </row>
    <row r="48" spans="1:43" ht="15">
      <c r="A48" s="8">
        <f t="shared" si="0"/>
        <v>14</v>
      </c>
      <c r="B48" s="70">
        <v>56552400</v>
      </c>
      <c r="C48" s="44">
        <v>38597805</v>
      </c>
      <c r="D48" s="37"/>
      <c r="E48" s="37"/>
      <c r="F48" s="37"/>
      <c r="G48" s="37"/>
      <c r="H48" s="70">
        <v>56581869.723999999</v>
      </c>
      <c r="I48" s="70">
        <v>46879309.107000001</v>
      </c>
      <c r="J48" s="37"/>
      <c r="K48" s="37"/>
      <c r="L48" s="70">
        <v>56552400</v>
      </c>
      <c r="M48" s="70">
        <v>42776123.298254885</v>
      </c>
      <c r="N48" s="70"/>
      <c r="O48" s="37"/>
      <c r="P48" s="29"/>
      <c r="Q48" s="29"/>
      <c r="R48" s="29"/>
      <c r="S48" s="29"/>
      <c r="T48" s="29"/>
      <c r="U48" s="29"/>
    </row>
    <row r="49" spans="1:43" ht="15">
      <c r="A49" s="8">
        <f t="shared" si="0"/>
        <v>16</v>
      </c>
      <c r="B49" s="70">
        <v>56552400</v>
      </c>
      <c r="C49" s="44">
        <v>42202454</v>
      </c>
      <c r="D49" s="37"/>
      <c r="E49" s="37"/>
      <c r="F49" s="37"/>
      <c r="G49" s="37"/>
      <c r="H49" s="70">
        <v>56581869.723999999</v>
      </c>
      <c r="I49" s="70">
        <v>51361577.221000001</v>
      </c>
      <c r="J49" s="37"/>
      <c r="K49" s="37"/>
      <c r="L49" s="70">
        <v>56552400</v>
      </c>
      <c r="M49" s="70">
        <v>46712188.072611809</v>
      </c>
      <c r="N49" s="70"/>
      <c r="O49" s="37"/>
      <c r="P49" s="29"/>
      <c r="Q49" s="29"/>
      <c r="R49" s="29"/>
      <c r="S49" s="29"/>
      <c r="T49" s="29"/>
      <c r="U49" s="29"/>
    </row>
    <row r="50" spans="1:43" ht="15">
      <c r="A50" s="8">
        <f t="shared" si="0"/>
        <v>18</v>
      </c>
      <c r="B50" s="70">
        <v>56552400</v>
      </c>
      <c r="C50" s="44">
        <v>45068397.32</v>
      </c>
      <c r="D50" s="37"/>
      <c r="E50" s="37"/>
      <c r="F50" s="37"/>
      <c r="G50" s="37"/>
      <c r="H50" s="70">
        <v>56581869.723999999</v>
      </c>
      <c r="I50" s="70">
        <v>53595331.034999996</v>
      </c>
      <c r="J50" s="37"/>
      <c r="K50" s="37"/>
      <c r="L50" s="70">
        <v>56552400</v>
      </c>
      <c r="M50" s="70">
        <v>50142783.277496412</v>
      </c>
      <c r="N50" s="70"/>
      <c r="O50" s="37"/>
      <c r="P50" s="29"/>
      <c r="Q50" s="29"/>
      <c r="R50" s="29"/>
      <c r="S50" s="29"/>
      <c r="T50" s="29"/>
      <c r="U50" s="29"/>
    </row>
    <row r="51" spans="1:43" ht="15">
      <c r="A51" s="8">
        <f t="shared" si="0"/>
        <v>20</v>
      </c>
      <c r="B51" s="70">
        <v>56552400</v>
      </c>
      <c r="C51" s="44">
        <v>47614370.82</v>
      </c>
      <c r="D51" s="37"/>
      <c r="E51" s="37"/>
      <c r="F51" s="37"/>
      <c r="G51" s="37"/>
      <c r="H51" s="70">
        <v>56581869.723999999</v>
      </c>
      <c r="I51" s="70">
        <v>55209144.362999998</v>
      </c>
      <c r="J51" s="37"/>
      <c r="K51" s="37"/>
      <c r="L51" s="70">
        <v>56552400</v>
      </c>
      <c r="M51" s="70">
        <v>53017681.093591727</v>
      </c>
      <c r="N51" s="70"/>
      <c r="O51" s="37"/>
      <c r="P51" s="29"/>
      <c r="Q51" s="29"/>
      <c r="R51" s="29"/>
      <c r="S51" s="29"/>
      <c r="T51" s="29"/>
      <c r="U51" s="29"/>
    </row>
    <row r="52" spans="1:43" ht="15">
      <c r="A52" s="8">
        <f t="shared" si="0"/>
        <v>22</v>
      </c>
      <c r="B52" s="37"/>
      <c r="C52" s="44"/>
      <c r="D52" s="37"/>
      <c r="E52" s="37"/>
      <c r="F52" s="37"/>
      <c r="G52" s="37"/>
      <c r="H52" s="37"/>
      <c r="I52" s="37"/>
      <c r="J52" s="37"/>
      <c r="K52" s="37"/>
      <c r="L52" s="70"/>
      <c r="M52" s="39"/>
      <c r="N52" s="70"/>
      <c r="O52" s="37"/>
      <c r="P52" s="29"/>
      <c r="Q52" s="29"/>
      <c r="R52" s="29"/>
      <c r="S52" s="29"/>
      <c r="T52" s="29"/>
      <c r="U52" s="29"/>
    </row>
    <row r="53" spans="1:43" ht="15">
      <c r="A53" s="8">
        <f t="shared" si="0"/>
        <v>24</v>
      </c>
      <c r="B53" s="37"/>
      <c r="C53" s="44"/>
      <c r="D53" s="37"/>
      <c r="E53" s="37"/>
      <c r="F53" s="37"/>
      <c r="G53" s="37"/>
      <c r="H53" s="37"/>
      <c r="I53" s="37"/>
      <c r="J53" s="37"/>
      <c r="K53" s="37"/>
      <c r="L53" s="39"/>
      <c r="M53" s="39"/>
      <c r="N53" s="70"/>
      <c r="O53" s="37"/>
      <c r="P53" s="29"/>
      <c r="Q53" s="29"/>
      <c r="R53" s="29"/>
      <c r="S53" s="29"/>
      <c r="T53" s="37"/>
      <c r="U53" s="37"/>
    </row>
    <row r="54" spans="1:43" ht="15">
      <c r="A54" s="8">
        <f t="shared" si="0"/>
        <v>26</v>
      </c>
      <c r="B54" s="37"/>
      <c r="C54" s="44"/>
      <c r="D54" s="37"/>
      <c r="E54" s="37"/>
      <c r="F54" s="37"/>
      <c r="G54" s="37"/>
      <c r="H54" s="37"/>
      <c r="I54" s="37"/>
      <c r="J54" s="37"/>
      <c r="K54" s="37"/>
      <c r="L54" s="39"/>
      <c r="M54" s="39"/>
      <c r="N54" s="37"/>
      <c r="O54" s="37"/>
      <c r="P54" s="29"/>
      <c r="Q54" s="29"/>
      <c r="R54" s="29"/>
      <c r="S54" s="29"/>
      <c r="T54" s="37"/>
      <c r="U54" s="37"/>
    </row>
    <row r="55" spans="1:43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</row>
    <row r="56" spans="1:43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</row>
    <row r="57" spans="1:43">
      <c r="A57" s="32" t="s">
        <v>10</v>
      </c>
      <c r="B57" s="33">
        <f>IF(OR(MIN(B$38:B$54)&gt;$A4*$AC$3,SUM(B$38:B$56)=0),"",(LOG10(($A4*$AC$3)/INDEX(B$38:B$56,MATCH($A4*$AC$3,B$38:B$56)))/LOG10(INDEX(B$38:B$56,MATCH($A4*$AC$3,B$38:B$56))/INDEX(B$38:B$56,1+MATCH($A4*$AC$3,B$38:B$56))))*(INDEX($A$38:$A$55,MATCH($A4*$AC$3,B$38:B$56))-INDEX($A$38:$A$56,1+MATCH($A4*$AC$3,B$38:B$56)))+INDEX($A$38:$A$56,MATCH($A4*$AC$3,B$38:B$56)))</f>
        <v>0.62284284655901034</v>
      </c>
      <c r="C57" s="33">
        <f>IF(OR(MIN(C$38:C$56)&gt;$A4*$AC$3,SUM(C$38:C$56)=0),"",(LOG10(($A4*$AC$3)/INDEX(C$38:C$56,MATCH($A4*$AC$3,C$38:C$56)))/LOG10(INDEX(C$38:C$56,MATCH($A4*$AC$3,C$38:C$56))/INDEX(C$38:C$56,1+MATCH($A4*$AC$3,C$38:C$56))))*(INDEX($A$38:$A$56,MATCH($A4*$AC$3,C$38:C$56))-INDEX($A$38:$A$56,1+MATCH($A4*$AC$3,C$38:C$56)))+INDEX($A$38:$A$56,MATCH($A4*$AC$3,C$38:C$56)))</f>
        <v>11.866948750384724</v>
      </c>
      <c r="D57" s="64"/>
      <c r="E57" s="64"/>
      <c r="F57" s="33" t="str">
        <f t="shared" ref="F57:U57" si="1">IF(OR(MIN(F$38:F$56)&gt;$A4*$AC$3,SUM(F$38:F$56)=0),"",(LOG10(($A4*$AC$3)/INDEX(F$38:F$56,MATCH($A4*$AC$3,F$38:F$56)))/LOG10(INDEX(F$38:F$56,MATCH($A4*$AC$3,F$38:F$56))/INDEX(F$38:F$56,1+MATCH($A4*$AC$3,F$38:F$56))))*(INDEX($A$38:$A$56,MATCH($A4*$AC$3,F$38:F$56))-INDEX($A$38:$A$56,1+MATCH($A4*$AC$3,F$38:F$56)))+INDEX($A$38:$A$56,MATCH($A4*$AC$3,F$38:F$56)))</f>
        <v/>
      </c>
      <c r="G57" s="33" t="str">
        <f t="shared" si="1"/>
        <v/>
      </c>
      <c r="H57" s="33">
        <f t="shared" si="1"/>
        <v>1.0058344165398756</v>
      </c>
      <c r="I57" s="33">
        <f t="shared" si="1"/>
        <v>8.8083273546067797</v>
      </c>
      <c r="J57" s="33" t="str">
        <f t="shared" si="1"/>
        <v/>
      </c>
      <c r="K57" s="33" t="str">
        <f t="shared" si="1"/>
        <v/>
      </c>
      <c r="L57" s="33">
        <f t="shared" ref="L57:N61" si="2">IF(OR(MIN(L$38:L$56)&gt;$A4*$AC$3,SUM(L$38:L$56)=0),"",(LOG10(($A4*$AC$3)/INDEX(L$38:L$56,MATCH($A4*$AC$3,L$38:L$56)))/LOG10(INDEX(L$38:L$56,MATCH($A4*$AC$3,L$38:L$56))/INDEX(L$38:L$56,1+MATCH($A4*$AC$3,L$38:L$56))))*(INDEX($A$38:$A$56,MATCH($A4*$AC$3,L$38:L$56))-INDEX($A$38:$A$56,1+MATCH($A4*$AC$3,L$38:L$56)))+INDEX($A$38:$A$56,MATCH($A4*$AC$3,L$38:L$56)))</f>
        <v>-0.84001848353202124</v>
      </c>
      <c r="M57" s="33">
        <f t="shared" si="2"/>
        <v>10.358773560043407</v>
      </c>
      <c r="N57" s="33" t="str">
        <f t="shared" si="2"/>
        <v/>
      </c>
      <c r="O57" s="33" t="str">
        <f t="shared" si="1"/>
        <v/>
      </c>
      <c r="P57" s="33" t="str">
        <f t="shared" si="1"/>
        <v/>
      </c>
      <c r="Q57" s="33" t="str">
        <f t="shared" si="1"/>
        <v/>
      </c>
      <c r="R57" s="33" t="str">
        <f t="shared" si="1"/>
        <v/>
      </c>
      <c r="S57" s="33" t="str">
        <f t="shared" si="1"/>
        <v/>
      </c>
      <c r="T57" s="33" t="str">
        <f t="shared" si="1"/>
        <v/>
      </c>
      <c r="U57" s="33" t="str">
        <f t="shared" si="1"/>
        <v/>
      </c>
    </row>
    <row r="58" spans="1:43">
      <c r="A58" s="32" t="s">
        <v>9</v>
      </c>
      <c r="B58" s="33">
        <f>IF(OR(MIN(B$38:B$56)&gt;$A5*$AC$3,SUM(B$38:B$56)=0),"",(LOG10(($A5*$AC$3)/INDEX(B$38:B$56,MATCH($A5*$AC$3,B$38:B$56)))/LOG10(INDEX(B$38:B$56,MATCH($A5*$AC$3,B$38:B$56))/INDEX(B$38:B$56,1+MATCH($A5*$AC$3,B$38:B$56))))*(INDEX($A$38:$A$56,MATCH($A5*$AC$3,B$38:B$56))-INDEX($A$38:$A$56,1+MATCH($A5*$AC$3,B$38:B$56)))+INDEX($A$38:$A$56,MATCH($A5*$AC$3,B$38:B$56)))</f>
        <v>1.6601299535265699</v>
      </c>
      <c r="C58" s="33">
        <f>IF(OR(MIN(C$38:C$56)&gt;$A5*$AC$3,SUM(C$38:C$56)=0),"",(LOG10(($A5*$AC$3)/INDEX(C$38:C$56,MATCH($A5*$AC$3,C$38:C$56)))/LOG10(INDEX(C$38:C$56,MATCH($A5*$AC$3,C$38:C$56))/INDEX(C$38:C$56,1+MATCH($A5*$AC$3,C$38:C$56))))*(INDEX($A$38:$A$56,MATCH($A5*$AC$3,C$38:C$56))-INDEX($A$38:$A$56,1+MATCH($A5*$AC$3,C$38:C$56)))+INDEX($A$38:$A$56,MATCH($A5*$AC$3,C$38:C$56)))</f>
        <v>14.566676733475328</v>
      </c>
      <c r="D58" s="64"/>
      <c r="E58" s="64"/>
      <c r="F58" s="33" t="str">
        <f t="shared" ref="F58:U58" si="3">IF(OR(MIN(F$38:F$56)&gt;$A5*$AC$3,SUM(F$38:F$56)=0),"",(LOG10(($A5*$AC$3)/INDEX(F$38:F$56,MATCH($A5*$AC$3,F$38:F$56)))/LOG10(INDEX(F$38:F$56,MATCH($A5*$AC$3,F$38:F$56))/INDEX(F$38:F$56,1+MATCH($A5*$AC$3,F$38:F$56))))*(INDEX($A$38:$A$56,MATCH($A5*$AC$3,F$38:F$56))-INDEX($A$38:$A$56,1+MATCH($A5*$AC$3,F$38:F$56)))+INDEX($A$38:$A$56,MATCH($A5*$AC$3,F$38:F$56)))</f>
        <v/>
      </c>
      <c r="G58" s="33" t="str">
        <f t="shared" si="3"/>
        <v/>
      </c>
      <c r="H58" s="33">
        <f t="shared" si="3"/>
        <v>1.951981287564597</v>
      </c>
      <c r="I58" s="33">
        <f t="shared" si="3"/>
        <v>10.993541675756822</v>
      </c>
      <c r="J58" s="33" t="str">
        <f t="shared" si="3"/>
        <v/>
      </c>
      <c r="K58" s="33" t="str">
        <f t="shared" si="3"/>
        <v/>
      </c>
      <c r="L58" s="33">
        <f t="shared" si="2"/>
        <v>0.3840996851932259</v>
      </c>
      <c r="M58" s="33">
        <f t="shared" si="2"/>
        <v>12.696973560294008</v>
      </c>
      <c r="N58" s="33" t="str">
        <f t="shared" si="2"/>
        <v/>
      </c>
      <c r="O58" s="33" t="str">
        <f t="shared" si="3"/>
        <v/>
      </c>
      <c r="P58" s="33" t="str">
        <f t="shared" si="3"/>
        <v/>
      </c>
      <c r="Q58" s="33" t="str">
        <f t="shared" si="3"/>
        <v/>
      </c>
      <c r="R58" s="33" t="str">
        <f t="shared" si="3"/>
        <v/>
      </c>
      <c r="S58" s="33" t="str">
        <f t="shared" si="3"/>
        <v/>
      </c>
      <c r="T58" s="33" t="str">
        <f t="shared" si="3"/>
        <v/>
      </c>
      <c r="U58" s="33" t="str">
        <f t="shared" si="3"/>
        <v/>
      </c>
    </row>
    <row r="59" spans="1:43">
      <c r="A59" s="32" t="s">
        <v>42</v>
      </c>
      <c r="B59" s="33">
        <f>IF(OR(MIN(B$38:B$56)&gt;$A6*$AC$3,SUM(B$38:B$56)=0),"",(LOG10(($A6*$AC$3)/INDEX(B$38:B$56,MATCH($A6*$AC$3,B$38:B$56)))/LOG10(INDEX(B$38:B$56,MATCH($A6*$AC$3,B$38:B$56))/INDEX(B$38:B$56,1+MATCH($A6*$AC$3,B$38:B$56))))*(INDEX($A$38:$A$56,MATCH($A6*$AC$3,B$38:B$56))-INDEX($A$38:$A$56,1+MATCH($A6*$AC$3,B$38:B$56)))+INDEX($A$38:$A$56,MATCH($A6*$AC$3,B$38:B$56)))</f>
        <v>3.9227316004943473</v>
      </c>
      <c r="C59" s="33" t="e">
        <f>IF(OR(MIN(C$38:C$56)&gt;$A6*$AC$3,SUM(C$38:C$56)=0),"",(LOG10(($A6*$AC$3)/INDEX(C$38:C$56,MATCH($A6*$AC$3,C$38:C$56)))/LOG10(INDEX(C$38:C$56,MATCH($A6*$AC$3,C$38:C$56))/INDEX(C$38:C$56,1+MATCH($A6*$AC$3,C$38:C$56))))*(INDEX($A$38:$A$56,MATCH($A6*$AC$3,C$38:C$56))-INDEX($A$38:$A$56,1+MATCH($A6*$AC$3,C$38:C$56)))+INDEX($A$38:$A$56,MATCH($A6*$AC$3,C$38:C$56)))</f>
        <v>#DIV/0!</v>
      </c>
      <c r="D59" s="64"/>
      <c r="E59" s="64"/>
      <c r="F59" s="33" t="str">
        <f t="shared" ref="F59:U59" si="4">IF(OR(MIN(F$38:F$56)&gt;$A6*$AC$3,SUM(F$38:F$56)=0),"",(LOG10(($A6*$AC$3)/INDEX(F$38:F$56,MATCH($A6*$AC$3,F$38:F$56)))/LOG10(INDEX(F$38:F$56,MATCH($A6*$AC$3,F$38:F$56))/INDEX(F$38:F$56,1+MATCH($A6*$AC$3,F$38:F$56))))*(INDEX($A$38:$A$56,MATCH($A6*$AC$3,F$38:F$56))-INDEX($A$38:$A$56,1+MATCH($A6*$AC$3,F$38:F$56)))+INDEX($A$38:$A$56,MATCH($A6*$AC$3,F$38:F$56)))</f>
        <v/>
      </c>
      <c r="G59" s="33" t="str">
        <f t="shared" si="4"/>
        <v/>
      </c>
      <c r="H59" s="33">
        <f t="shared" si="4"/>
        <v>3.9078412005286776</v>
      </c>
      <c r="I59" s="33">
        <f t="shared" si="4"/>
        <v>15.801054697793692</v>
      </c>
      <c r="J59" s="33" t="str">
        <f t="shared" si="4"/>
        <v/>
      </c>
      <c r="K59" s="33" t="str">
        <f t="shared" si="4"/>
        <v/>
      </c>
      <c r="L59" s="33">
        <f t="shared" si="2"/>
        <v>2.8989696501510629</v>
      </c>
      <c r="M59" s="33">
        <f t="shared" si="2"/>
        <v>18.535687680369453</v>
      </c>
      <c r="N59" s="33" t="str">
        <f t="shared" si="2"/>
        <v/>
      </c>
      <c r="O59" s="33" t="str">
        <f t="shared" si="4"/>
        <v/>
      </c>
      <c r="P59" s="33" t="str">
        <f t="shared" si="4"/>
        <v/>
      </c>
      <c r="Q59" s="33" t="str">
        <f t="shared" si="4"/>
        <v/>
      </c>
      <c r="R59" s="33" t="str">
        <f t="shared" si="4"/>
        <v/>
      </c>
      <c r="S59" s="33" t="str">
        <f t="shared" si="4"/>
        <v/>
      </c>
      <c r="T59" s="33" t="str">
        <f t="shared" si="4"/>
        <v/>
      </c>
      <c r="U59" s="33" t="str">
        <f t="shared" si="4"/>
        <v/>
      </c>
      <c r="W59" s="32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</row>
    <row r="60" spans="1:43">
      <c r="A60" s="32"/>
      <c r="B60" s="33"/>
      <c r="C60" s="33"/>
      <c r="D60" s="64"/>
      <c r="E60" s="64"/>
      <c r="F60" s="33" t="str">
        <f t="shared" ref="F60:U60" si="5">IF(OR(MIN(F$38:F$56)&gt;$A7*$AC$3,SUM(F$38:F$56)=0),"",(LOG10(($A7*$AC$3)/INDEX(F$38:F$56,MATCH($A7*$AC$3,F$38:F$56)))/LOG10(INDEX(F$38:F$56,MATCH($A7*$AC$3,F$38:F$56))/INDEX(F$38:F$56,1+MATCH($A7*$AC$3,F$38:F$56))))*(INDEX($A$38:$A$56,MATCH($A7*$AC$3,F$38:F$56))-INDEX($A$38:$A$56,1+MATCH($A7*$AC$3,F$38:F$56)))+INDEX($A$38:$A$56,MATCH($A7*$AC$3,F$38:F$56)))</f>
        <v/>
      </c>
      <c r="G60" s="33" t="str">
        <f t="shared" si="5"/>
        <v/>
      </c>
      <c r="H60" s="33" t="str">
        <f t="shared" si="5"/>
        <v/>
      </c>
      <c r="I60" s="33" t="str">
        <f t="shared" si="5"/>
        <v/>
      </c>
      <c r="J60" s="33" t="str">
        <f t="shared" si="5"/>
        <v/>
      </c>
      <c r="K60" s="33" t="str">
        <f t="shared" si="5"/>
        <v/>
      </c>
      <c r="L60" s="33" t="str">
        <f t="shared" si="2"/>
        <v/>
      </c>
      <c r="M60" s="33" t="str">
        <f t="shared" si="2"/>
        <v/>
      </c>
      <c r="N60" s="33" t="str">
        <f t="shared" si="2"/>
        <v/>
      </c>
      <c r="O60" s="33" t="str">
        <f t="shared" si="5"/>
        <v/>
      </c>
      <c r="P60" s="33" t="str">
        <f t="shared" si="5"/>
        <v/>
      </c>
      <c r="Q60" s="33" t="str">
        <f t="shared" si="5"/>
        <v/>
      </c>
      <c r="R60" s="33" t="str">
        <f t="shared" si="5"/>
        <v/>
      </c>
      <c r="S60" s="33" t="str">
        <f t="shared" si="5"/>
        <v/>
      </c>
      <c r="T60" s="33" t="str">
        <f t="shared" si="5"/>
        <v/>
      </c>
      <c r="U60" s="33" t="str">
        <f t="shared" si="5"/>
        <v/>
      </c>
    </row>
    <row r="61" spans="1:43">
      <c r="A61" s="65" t="s">
        <v>43</v>
      </c>
      <c r="B61" s="33" t="str">
        <f>IF(OR(MIN(B$38:B$56)&gt;$A8*$AC$3,SUM(B$38:B$56)=0),"",(LOG10(($A8*$AC$3)/INDEX(B$38:B$56,MATCH($A8*$AC$3,B$38:B$56)))/LOG10(INDEX(B$38:B$56,MATCH($A8*$AC$3,B$38:B$56))/INDEX(B$38:B$56,1+MATCH($A8*$AC$3,B$38:B$56))))*(INDEX($A$38:$A$56,MATCH($A8*$AC$3,B$38:B$56))-INDEX($A$38:$A$56,1+MATCH($A8*$AC$3,B$38:B$56)))+INDEX($A$38:$A$56,MATCH($A8*$AC$3,B$38:B$56)))</f>
        <v/>
      </c>
      <c r="C61" s="33"/>
      <c r="D61" s="64"/>
      <c r="E61" s="64"/>
      <c r="F61" s="33" t="str">
        <f t="shared" ref="F61:U61" si="6">IF(OR(MIN(F$38:F$56)&gt;$A8*$AC$3,SUM(F$38:F$56)=0),"",(LOG10(($A8*$AC$3)/INDEX(F$38:F$56,MATCH($A8*$AC$3,F$38:F$56)))/LOG10(INDEX(F$38:F$56,MATCH($A8*$AC$3,F$38:F$56))/INDEX(F$38:F$56,1+MATCH($A8*$AC$3,F$38:F$56))))*(INDEX($A$38:$A$56,MATCH($A8*$AC$3,F$38:F$56))-INDEX($A$38:$A$56,1+MATCH($A8*$AC$3,F$38:F$56)))+INDEX($A$38:$A$56,MATCH($A8*$AC$3,F$38:F$56)))</f>
        <v/>
      </c>
      <c r="G61" s="33" t="str">
        <f t="shared" si="6"/>
        <v/>
      </c>
      <c r="H61" s="33" t="str">
        <f t="shared" si="6"/>
        <v/>
      </c>
      <c r="I61" s="33" t="str">
        <f t="shared" si="6"/>
        <v/>
      </c>
      <c r="J61" s="33" t="str">
        <f t="shared" si="6"/>
        <v/>
      </c>
      <c r="K61" s="33" t="str">
        <f t="shared" si="6"/>
        <v/>
      </c>
      <c r="L61" s="33" t="str">
        <f t="shared" si="2"/>
        <v/>
      </c>
      <c r="M61" s="33" t="str">
        <f t="shared" si="2"/>
        <v/>
      </c>
      <c r="N61" s="33" t="str">
        <f t="shared" si="2"/>
        <v/>
      </c>
      <c r="O61" s="33" t="str">
        <f t="shared" si="6"/>
        <v/>
      </c>
      <c r="P61" s="33" t="str">
        <f t="shared" si="6"/>
        <v/>
      </c>
      <c r="Q61" s="33" t="str">
        <f t="shared" si="6"/>
        <v/>
      </c>
      <c r="R61" s="33" t="str">
        <f t="shared" si="6"/>
        <v/>
      </c>
      <c r="S61" s="33" t="str">
        <f t="shared" si="6"/>
        <v/>
      </c>
      <c r="T61" s="33" t="str">
        <f t="shared" si="6"/>
        <v/>
      </c>
      <c r="U61" s="33" t="str">
        <f t="shared" si="6"/>
        <v/>
      </c>
    </row>
    <row r="62" spans="1:43">
      <c r="A62" s="65" t="s">
        <v>44</v>
      </c>
      <c r="D62" s="63"/>
      <c r="E62" s="63">
        <v>3.52</v>
      </c>
      <c r="F62" s="12"/>
      <c r="G62" s="12"/>
      <c r="H62" s="12"/>
      <c r="I62" s="12"/>
      <c r="R62" s="28"/>
      <c r="S62" s="28"/>
    </row>
    <row r="63" spans="1:43" ht="26.25">
      <c r="A63" s="80" t="s">
        <v>8</v>
      </c>
      <c r="B63" s="81"/>
      <c r="C63" s="81"/>
      <c r="D63" s="81"/>
      <c r="E63" s="81"/>
      <c r="F63" s="81"/>
      <c r="G63" s="81"/>
      <c r="H63" s="81"/>
      <c r="I63" s="81"/>
      <c r="J63" s="81"/>
      <c r="K63" s="81"/>
      <c r="L63" s="81"/>
      <c r="M63" s="81"/>
      <c r="N63" s="81"/>
      <c r="O63" s="81"/>
      <c r="P63" s="81"/>
      <c r="Q63" s="81"/>
      <c r="R63" s="81"/>
      <c r="S63" s="81"/>
      <c r="T63" s="81"/>
      <c r="U63" s="81"/>
    </row>
    <row r="64" spans="1:43" ht="56.25" customHeight="1">
      <c r="A64" s="6" t="s">
        <v>7</v>
      </c>
      <c r="B64" s="31" t="s">
        <v>24</v>
      </c>
      <c r="C64" s="31" t="s">
        <v>14</v>
      </c>
      <c r="D64" s="31" t="s">
        <v>4</v>
      </c>
      <c r="E64" s="31" t="s">
        <v>5</v>
      </c>
      <c r="F64" s="31" t="s">
        <v>23</v>
      </c>
      <c r="G64" s="31" t="s">
        <v>17</v>
      </c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</row>
    <row r="65" spans="1:21">
      <c r="A65" s="8">
        <v>-6</v>
      </c>
      <c r="B65" s="37" t="e">
        <f t="shared" ref="B65:B78" si="7">B38/C38</f>
        <v>#DIV/0!</v>
      </c>
      <c r="C65" s="37" t="e">
        <f>D38/E38</f>
        <v>#DIV/0!</v>
      </c>
      <c r="D65" s="70"/>
      <c r="E65" s="37">
        <f>H38/I38</f>
        <v>231.12499810410233</v>
      </c>
      <c r="F65" s="37" t="e">
        <f>J38/K38</f>
        <v>#DIV/0!</v>
      </c>
      <c r="G65" s="37">
        <f t="shared" ref="G65:G78" si="8">L38/M38</f>
        <v>44.822896617904441</v>
      </c>
      <c r="H65" s="37"/>
      <c r="I65" s="37"/>
      <c r="J65" s="37"/>
      <c r="K65" s="37"/>
      <c r="L65" s="39"/>
      <c r="M65" s="39"/>
      <c r="N65" s="37"/>
      <c r="O65" s="37"/>
      <c r="P65" s="29"/>
      <c r="Q65" s="29"/>
      <c r="R65" s="29"/>
      <c r="S65" s="29"/>
      <c r="T65" s="29"/>
      <c r="U65" s="29"/>
    </row>
    <row r="66" spans="1:21">
      <c r="A66" s="8">
        <f>A65+2</f>
        <v>-4</v>
      </c>
      <c r="B66" s="37">
        <f t="shared" si="7"/>
        <v>79.230741475735158</v>
      </c>
      <c r="C66" s="37" t="e">
        <f t="shared" ref="C66:C78" si="9">D39/E39</f>
        <v>#DIV/0!</v>
      </c>
      <c r="D66" s="70">
        <v>27.955555555555499</v>
      </c>
      <c r="E66" s="37">
        <f t="shared" ref="E66:E78" si="10">H39/I39</f>
        <v>12.229629628664981</v>
      </c>
      <c r="F66" s="37" t="e">
        <f t="shared" ref="F66:F78" si="11">J39/K39</f>
        <v>#DIV/0!</v>
      </c>
      <c r="G66" s="37">
        <f t="shared" si="8"/>
        <v>12.504331742709272</v>
      </c>
      <c r="H66" s="37"/>
      <c r="I66" s="37"/>
      <c r="J66" s="37"/>
      <c r="K66" s="37"/>
      <c r="L66" s="39"/>
      <c r="M66" s="39"/>
      <c r="N66" s="30"/>
      <c r="O66" s="30"/>
      <c r="P66" s="29"/>
      <c r="Q66" s="29"/>
      <c r="R66" s="29"/>
      <c r="S66" s="29"/>
      <c r="T66" s="29"/>
      <c r="U66" s="29"/>
    </row>
    <row r="67" spans="1:21">
      <c r="A67" s="8">
        <f t="shared" ref="A67:A81" si="12">A66+2</f>
        <v>-2</v>
      </c>
      <c r="B67" s="37">
        <f t="shared" si="7"/>
        <v>17.043130300580614</v>
      </c>
      <c r="C67" s="37" t="e">
        <f t="shared" si="9"/>
        <v>#DIV/0!</v>
      </c>
      <c r="D67" s="70">
        <v>9.1453488372093101</v>
      </c>
      <c r="E67" s="37">
        <f t="shared" si="10"/>
        <v>5.141542002324103</v>
      </c>
      <c r="F67" s="37" t="e">
        <f t="shared" si="11"/>
        <v>#DIV/0!</v>
      </c>
      <c r="G67" s="37">
        <f t="shared" si="8"/>
        <v>5.9952429173096311</v>
      </c>
      <c r="H67" s="37"/>
      <c r="I67" s="37"/>
      <c r="J67" s="37"/>
      <c r="K67" s="37"/>
      <c r="L67" s="39"/>
      <c r="M67" s="39"/>
      <c r="N67" s="30"/>
      <c r="O67" s="30"/>
      <c r="P67" s="29"/>
      <c r="Q67" s="29"/>
      <c r="R67" s="29"/>
      <c r="S67" s="29"/>
      <c r="T67" s="29"/>
      <c r="U67" s="29"/>
    </row>
    <row r="68" spans="1:21">
      <c r="A68" s="8">
        <f t="shared" si="12"/>
        <v>0</v>
      </c>
      <c r="B68" s="37">
        <f t="shared" si="7"/>
        <v>7.0920168878376666</v>
      </c>
      <c r="C68" s="37" t="e">
        <f t="shared" si="9"/>
        <v>#DIV/0!</v>
      </c>
      <c r="D68" s="70">
        <v>5.0000000000000204</v>
      </c>
      <c r="E68" s="37">
        <f t="shared" si="10"/>
        <v>3.1746203905392125</v>
      </c>
      <c r="F68" s="37" t="e">
        <f t="shared" si="11"/>
        <v>#DIV/0!</v>
      </c>
      <c r="G68" s="37">
        <f t="shared" si="8"/>
        <v>4.0295962755635486</v>
      </c>
      <c r="H68" s="37"/>
      <c r="I68" s="37"/>
      <c r="J68" s="37"/>
      <c r="K68" s="37"/>
      <c r="L68" s="39"/>
      <c r="M68" s="39"/>
      <c r="N68" s="30"/>
      <c r="O68" s="30"/>
      <c r="P68" s="29"/>
      <c r="Q68" s="29"/>
      <c r="R68" s="29"/>
      <c r="S68" s="29"/>
      <c r="T68" s="29"/>
      <c r="U68" s="29"/>
    </row>
    <row r="69" spans="1:21">
      <c r="A69" s="8">
        <f t="shared" si="12"/>
        <v>2</v>
      </c>
      <c r="B69" s="37">
        <f t="shared" si="7"/>
        <v>4.4290846609603465</v>
      </c>
      <c r="C69" s="37" t="e">
        <f t="shared" si="9"/>
        <v>#DIV/0!</v>
      </c>
      <c r="D69" s="70">
        <v>3.9133126934984501</v>
      </c>
      <c r="E69" s="37">
        <f t="shared" si="10"/>
        <v>2.6985024958220798</v>
      </c>
      <c r="F69" s="37" t="e">
        <f t="shared" si="11"/>
        <v>#DIV/0!</v>
      </c>
      <c r="G69" s="37">
        <f t="shared" si="8"/>
        <v>3.3998801327528687</v>
      </c>
      <c r="H69" s="37"/>
      <c r="I69" s="37"/>
      <c r="J69" s="37"/>
      <c r="K69" s="37"/>
      <c r="L69" s="39"/>
      <c r="M69" s="39"/>
      <c r="N69" s="30"/>
      <c r="O69" s="30"/>
      <c r="P69" s="29"/>
      <c r="Q69" s="29"/>
      <c r="R69" s="29"/>
      <c r="S69" s="29"/>
      <c r="T69" s="29"/>
      <c r="U69" s="29"/>
    </row>
    <row r="70" spans="1:21">
      <c r="A70" s="8">
        <f t="shared" si="12"/>
        <v>4</v>
      </c>
      <c r="B70" s="37">
        <f t="shared" si="7"/>
        <v>3.5201583488274943</v>
      </c>
      <c r="C70" s="37" t="e">
        <f t="shared" si="9"/>
        <v>#DIV/0!</v>
      </c>
      <c r="D70" s="70">
        <v>3.36791443850267</v>
      </c>
      <c r="E70" s="37">
        <f t="shared" si="10"/>
        <v>2.5591687042075453</v>
      </c>
      <c r="F70" s="37" t="e">
        <f t="shared" si="11"/>
        <v>#DIV/0!</v>
      </c>
      <c r="G70" s="37">
        <f t="shared" si="8"/>
        <v>2.9053141624653458</v>
      </c>
      <c r="H70" s="37"/>
      <c r="I70" s="37"/>
      <c r="J70" s="37"/>
      <c r="K70" s="37"/>
      <c r="L70" s="39"/>
      <c r="M70" s="39"/>
      <c r="N70" s="30"/>
      <c r="O70" s="30"/>
      <c r="P70" s="29"/>
      <c r="Q70" s="29"/>
      <c r="R70" s="29"/>
      <c r="S70" s="29"/>
      <c r="T70" s="29"/>
      <c r="U70" s="29"/>
    </row>
    <row r="71" spans="1:21">
      <c r="A71" s="8">
        <f t="shared" si="12"/>
        <v>6</v>
      </c>
      <c r="B71" s="37">
        <f t="shared" si="7"/>
        <v>2.8881756628113808</v>
      </c>
      <c r="C71" s="37" t="e">
        <f t="shared" si="9"/>
        <v>#DIV/0!</v>
      </c>
      <c r="D71" s="70">
        <v>2.67527060782681</v>
      </c>
      <c r="E71" s="37">
        <f t="shared" si="10"/>
        <v>2.1469033233084054</v>
      </c>
      <c r="F71" s="37" t="e">
        <f t="shared" si="11"/>
        <v>#DIV/0!</v>
      </c>
      <c r="G71" s="37">
        <f t="shared" si="8"/>
        <v>2.3991135849429219</v>
      </c>
      <c r="H71" s="37"/>
      <c r="I71" s="37"/>
      <c r="J71" s="37"/>
      <c r="K71" s="37"/>
      <c r="L71" s="39"/>
      <c r="M71" s="39"/>
      <c r="N71" s="30"/>
      <c r="O71" s="30"/>
      <c r="P71" s="29"/>
      <c r="Q71" s="29"/>
      <c r="R71" s="29"/>
      <c r="S71" s="29"/>
      <c r="T71" s="29"/>
      <c r="U71" s="29"/>
    </row>
    <row r="72" spans="1:21">
      <c r="A72" s="8">
        <f t="shared" si="12"/>
        <v>8</v>
      </c>
      <c r="B72" s="37">
        <f t="shared" si="7"/>
        <v>2.3750034755147307</v>
      </c>
      <c r="C72" s="37" t="e">
        <f t="shared" si="9"/>
        <v>#DIV/0!</v>
      </c>
      <c r="D72" s="70">
        <v>2.2024623803009602</v>
      </c>
      <c r="E72" s="37">
        <f t="shared" si="10"/>
        <v>1.7808431494318147</v>
      </c>
      <c r="F72" s="37" t="e">
        <f t="shared" si="11"/>
        <v>#DIV/0!</v>
      </c>
      <c r="G72" s="37">
        <f t="shared" si="8"/>
        <v>2.009733477852031</v>
      </c>
      <c r="H72" s="37"/>
      <c r="I72" s="37"/>
      <c r="J72" s="37"/>
      <c r="K72" s="37"/>
      <c r="L72" s="39"/>
      <c r="M72" s="39"/>
      <c r="N72" s="30"/>
      <c r="O72" s="30"/>
      <c r="P72" s="29"/>
      <c r="Q72" s="29"/>
      <c r="R72" s="29"/>
      <c r="S72" s="29"/>
      <c r="T72" s="29"/>
      <c r="U72" s="29"/>
    </row>
    <row r="73" spans="1:21">
      <c r="A73" s="8">
        <f t="shared" si="12"/>
        <v>10</v>
      </c>
      <c r="B73" s="37">
        <f t="shared" si="7"/>
        <v>1.9339256765255188</v>
      </c>
      <c r="C73" s="37" t="e">
        <f t="shared" si="9"/>
        <v>#DIV/0!</v>
      </c>
      <c r="D73" s="70">
        <v>1.88084112149533</v>
      </c>
      <c r="E73" s="37">
        <f t="shared" si="10"/>
        <v>1.5115667718338575</v>
      </c>
      <c r="F73" s="37" t="e">
        <f t="shared" si="11"/>
        <v>#DIV/0!</v>
      </c>
      <c r="G73" s="37">
        <f t="shared" si="8"/>
        <v>1.7082385098321546</v>
      </c>
      <c r="H73" s="37"/>
      <c r="I73" s="37"/>
      <c r="J73" s="37"/>
      <c r="K73" s="37"/>
      <c r="L73" s="39"/>
      <c r="M73" s="39"/>
      <c r="N73" s="30"/>
      <c r="O73" s="30"/>
      <c r="P73" s="29"/>
      <c r="Q73" s="29"/>
      <c r="R73" s="29"/>
      <c r="S73" s="29"/>
      <c r="T73" s="29"/>
      <c r="U73" s="29"/>
    </row>
    <row r="74" spans="1:21">
      <c r="A74" s="8">
        <f t="shared" si="12"/>
        <v>12</v>
      </c>
      <c r="B74" s="37">
        <f t="shared" si="7"/>
        <v>1.6490945674044266</v>
      </c>
      <c r="C74" s="37" t="e">
        <f t="shared" si="9"/>
        <v>#DIV/0!</v>
      </c>
      <c r="D74" s="70">
        <v>1.6312056737588601</v>
      </c>
      <c r="E74" s="37">
        <f t="shared" si="10"/>
        <v>1.3505578390972537</v>
      </c>
      <c r="F74" s="37" t="e">
        <f t="shared" si="11"/>
        <v>#DIV/0!</v>
      </c>
      <c r="G74" s="37">
        <f t="shared" si="8"/>
        <v>1.4890257332420787</v>
      </c>
      <c r="H74" s="37"/>
      <c r="I74" s="37"/>
      <c r="J74" s="37"/>
      <c r="K74" s="37"/>
      <c r="L74" s="39"/>
      <c r="M74" s="39"/>
      <c r="N74" s="30"/>
      <c r="O74" s="30"/>
      <c r="P74" s="29"/>
      <c r="Q74" s="29"/>
      <c r="R74" s="29"/>
      <c r="S74" s="29"/>
      <c r="T74" s="29"/>
      <c r="U74" s="29"/>
    </row>
    <row r="75" spans="1:21">
      <c r="A75" s="8">
        <f t="shared" si="12"/>
        <v>14</v>
      </c>
      <c r="B75" s="37">
        <f t="shared" si="7"/>
        <v>1.4651714002907679</v>
      </c>
      <c r="C75" s="37" t="e">
        <f t="shared" si="9"/>
        <v>#DIV/0!</v>
      </c>
      <c r="D75" s="70">
        <v>1.46164321379937</v>
      </c>
      <c r="E75" s="37">
        <f t="shared" si="10"/>
        <v>1.2069689336686751</v>
      </c>
      <c r="F75" s="37" t="e">
        <f t="shared" si="11"/>
        <v>#DIV/0!</v>
      </c>
      <c r="G75" s="37">
        <f t="shared" si="8"/>
        <v>1.3220552878457581</v>
      </c>
      <c r="H75" s="37"/>
      <c r="I75" s="37"/>
      <c r="J75" s="37"/>
      <c r="K75" s="37"/>
      <c r="L75" s="39"/>
      <c r="M75" s="39"/>
      <c r="N75" s="30"/>
      <c r="O75" s="30"/>
      <c r="P75" s="29"/>
      <c r="Q75" s="29"/>
      <c r="R75" s="29"/>
      <c r="S75" s="29"/>
      <c r="T75" s="29"/>
      <c r="U75" s="29"/>
    </row>
    <row r="76" spans="1:21">
      <c r="A76" s="8">
        <f t="shared" si="12"/>
        <v>16</v>
      </c>
      <c r="B76" s="37">
        <f t="shared" si="7"/>
        <v>1.3400263406483424</v>
      </c>
      <c r="C76" s="37" t="e">
        <f t="shared" si="9"/>
        <v>#DIV/0!</v>
      </c>
      <c r="D76" s="70">
        <v>1.3223819301848001</v>
      </c>
      <c r="E76" s="37">
        <f t="shared" si="10"/>
        <v>1.1016380879531402</v>
      </c>
      <c r="F76" s="37" t="e">
        <f t="shared" si="11"/>
        <v>#DIV/0!</v>
      </c>
      <c r="G76" s="37">
        <f t="shared" si="8"/>
        <v>1.2106561977377739</v>
      </c>
      <c r="H76" s="37"/>
      <c r="I76" s="37"/>
      <c r="J76" s="37"/>
      <c r="K76" s="37"/>
      <c r="L76" s="39"/>
      <c r="M76" s="39"/>
      <c r="N76" s="30"/>
      <c r="O76" s="30"/>
      <c r="P76" s="29"/>
      <c r="Q76" s="29"/>
      <c r="R76" s="29"/>
      <c r="S76" s="29"/>
      <c r="T76" s="29"/>
      <c r="U76" s="29"/>
    </row>
    <row r="77" spans="1:21" ht="13.5" customHeight="1">
      <c r="A77" s="8">
        <f t="shared" si="12"/>
        <v>18</v>
      </c>
      <c r="B77" s="37">
        <f t="shared" si="7"/>
        <v>1.254812759336879</v>
      </c>
      <c r="C77" s="37" t="e">
        <f t="shared" si="9"/>
        <v>#DIV/0!</v>
      </c>
      <c r="D77" s="70">
        <v>1.22853872567722</v>
      </c>
      <c r="E77" s="37">
        <f t="shared" si="10"/>
        <v>1.0557238593609892</v>
      </c>
      <c r="F77" s="37" t="e">
        <f t="shared" si="11"/>
        <v>#DIV/0!</v>
      </c>
      <c r="G77" s="37">
        <f t="shared" si="8"/>
        <v>1.1278273024261931</v>
      </c>
      <c r="H77" s="37"/>
      <c r="I77" s="37"/>
      <c r="J77" s="37"/>
      <c r="K77" s="37"/>
      <c r="L77" s="39"/>
      <c r="M77" s="39"/>
      <c r="N77" s="30"/>
      <c r="O77" s="30"/>
      <c r="P77" s="29"/>
      <c r="Q77" s="29"/>
      <c r="R77" s="29"/>
      <c r="S77" s="29"/>
      <c r="T77" s="29"/>
      <c r="U77" s="29"/>
    </row>
    <row r="78" spans="1:21">
      <c r="A78" s="8">
        <f t="shared" si="12"/>
        <v>20</v>
      </c>
      <c r="B78" s="37">
        <f t="shared" si="7"/>
        <v>1.1877170489932349</v>
      </c>
      <c r="C78" s="37" t="e">
        <f t="shared" si="9"/>
        <v>#DIV/0!</v>
      </c>
      <c r="D78" s="70">
        <v>1.1653999276149101</v>
      </c>
      <c r="E78" s="37">
        <f t="shared" si="10"/>
        <v>1.0248640941068445</v>
      </c>
      <c r="F78" s="37" t="e">
        <f t="shared" si="11"/>
        <v>#DIV/0!</v>
      </c>
      <c r="G78" s="37">
        <f t="shared" si="8"/>
        <v>1.0666705678841075</v>
      </c>
      <c r="H78" s="37"/>
      <c r="I78" s="37"/>
      <c r="J78" s="37"/>
      <c r="K78" s="37"/>
      <c r="L78" s="39"/>
      <c r="M78" s="39"/>
      <c r="N78" s="30"/>
      <c r="O78" s="30"/>
      <c r="P78" s="29"/>
      <c r="Q78" s="29"/>
      <c r="R78" s="29"/>
      <c r="S78" s="29"/>
      <c r="T78" s="29"/>
      <c r="U78" s="29"/>
    </row>
    <row r="79" spans="1:21">
      <c r="A79" s="8">
        <f t="shared" si="12"/>
        <v>22</v>
      </c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9"/>
      <c r="M79" s="39"/>
      <c r="N79" s="30"/>
      <c r="O79" s="30"/>
      <c r="P79" s="29"/>
      <c r="Q79" s="29"/>
      <c r="R79" s="29"/>
      <c r="S79" s="29"/>
      <c r="T79" s="29"/>
      <c r="U79" s="29"/>
    </row>
    <row r="80" spans="1:21">
      <c r="A80" s="8">
        <f t="shared" si="12"/>
        <v>24</v>
      </c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9"/>
      <c r="M80" s="39"/>
      <c r="N80" s="30"/>
      <c r="O80" s="30"/>
      <c r="P80" s="29"/>
      <c r="Q80" s="29"/>
      <c r="R80" s="37"/>
      <c r="S80" s="37"/>
      <c r="T80" s="37"/>
      <c r="U80" s="37"/>
    </row>
    <row r="81" spans="1:22">
      <c r="A81" s="8">
        <f t="shared" si="12"/>
        <v>26</v>
      </c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9"/>
      <c r="M81" s="39"/>
      <c r="N81" s="30"/>
      <c r="O81" s="30"/>
      <c r="P81" s="29"/>
      <c r="Q81" s="29"/>
      <c r="R81" s="37"/>
      <c r="S81" s="37"/>
      <c r="T81" s="37"/>
      <c r="U81" s="37"/>
    </row>
    <row r="82" spans="1:22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</row>
    <row r="83" spans="1:22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</row>
    <row r="84" spans="1:22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</row>
    <row r="85" spans="1:22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</row>
    <row r="86" spans="1:22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</row>
    <row r="87" spans="1:22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</row>
    <row r="88" spans="1:22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</row>
    <row r="89" spans="1:22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</row>
    <row r="90" spans="1:22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</row>
    <row r="91" spans="1:22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</row>
    <row r="92" spans="1:22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</row>
    <row r="93" spans="1:22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</row>
    <row r="94" spans="1:22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</row>
    <row r="95" spans="1:22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</row>
    <row r="96" spans="1:22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</row>
    <row r="97" spans="1:22">
      <c r="A97" s="32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</row>
    <row r="98" spans="1:22">
      <c r="A98" s="32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</row>
    <row r="99" spans="1:22">
      <c r="D99" s="16"/>
      <c r="E99" s="16"/>
      <c r="F99" s="16"/>
      <c r="G99" s="16"/>
      <c r="H99" s="16"/>
      <c r="I99" s="16"/>
    </row>
    <row r="100" spans="1:22">
      <c r="D100" s="16"/>
      <c r="E100" s="16"/>
      <c r="F100" s="16"/>
      <c r="G100" s="16"/>
      <c r="H100" s="16"/>
      <c r="I100" s="16"/>
      <c r="J100" s="17"/>
      <c r="K100" s="17"/>
    </row>
    <row r="102" spans="1:22">
      <c r="J102" s="17"/>
      <c r="K102" s="17"/>
    </row>
    <row r="103" spans="1:22">
      <c r="N103" s="18"/>
      <c r="O103" s="18"/>
    </row>
    <row r="104" spans="1:22">
      <c r="J104" s="10"/>
      <c r="K104" s="10"/>
      <c r="N104" s="18"/>
      <c r="O104" s="18"/>
    </row>
    <row r="105" spans="1:22">
      <c r="N105" s="18"/>
      <c r="O105" s="18"/>
    </row>
    <row r="106" spans="1:22">
      <c r="D106" s="19"/>
      <c r="E106" s="19"/>
      <c r="F106" s="19"/>
      <c r="G106" s="19"/>
      <c r="H106" s="19"/>
      <c r="I106" s="19"/>
      <c r="J106" s="20"/>
      <c r="K106" s="20"/>
      <c r="N106" s="18"/>
      <c r="O106" s="18"/>
    </row>
    <row r="107" spans="1:22">
      <c r="D107" s="19"/>
      <c r="E107" s="19"/>
      <c r="F107" s="19"/>
      <c r="G107" s="19"/>
      <c r="H107" s="19"/>
      <c r="I107" s="19"/>
      <c r="J107" s="17"/>
      <c r="K107" s="17"/>
      <c r="N107" s="18"/>
      <c r="O107" s="18"/>
    </row>
    <row r="108" spans="1:22">
      <c r="D108" s="19"/>
      <c r="E108" s="19"/>
      <c r="F108" s="19"/>
      <c r="G108" s="19"/>
      <c r="H108" s="19"/>
      <c r="I108" s="19"/>
      <c r="J108" s="17"/>
      <c r="K108" s="17"/>
      <c r="N108" s="18"/>
      <c r="O108" s="18"/>
    </row>
    <row r="109" spans="1:22">
      <c r="D109" s="19"/>
      <c r="E109" s="19"/>
      <c r="F109" s="19"/>
      <c r="G109" s="19"/>
      <c r="H109" s="19"/>
      <c r="I109" s="19"/>
      <c r="J109" s="17"/>
      <c r="K109" s="17"/>
      <c r="N109" s="18"/>
      <c r="O109" s="18"/>
    </row>
    <row r="110" spans="1:22">
      <c r="D110" s="19"/>
      <c r="E110" s="19"/>
      <c r="F110" s="19"/>
      <c r="G110" s="19"/>
      <c r="H110" s="19"/>
      <c r="I110" s="19"/>
      <c r="J110" s="17"/>
      <c r="K110" s="17"/>
      <c r="N110" s="18"/>
      <c r="O110" s="18"/>
    </row>
    <row r="111" spans="1:22">
      <c r="D111" s="19"/>
      <c r="E111" s="19"/>
      <c r="F111" s="19"/>
      <c r="G111" s="19"/>
      <c r="H111" s="19"/>
      <c r="I111" s="19"/>
      <c r="J111" s="17"/>
      <c r="K111" s="17"/>
      <c r="N111" s="18"/>
      <c r="O111" s="18"/>
    </row>
    <row r="112" spans="1:22">
      <c r="D112" s="19"/>
      <c r="E112" s="19"/>
      <c r="F112" s="19"/>
      <c r="G112" s="19"/>
      <c r="H112" s="19"/>
      <c r="I112" s="19"/>
      <c r="J112" s="17"/>
      <c r="K112" s="17"/>
      <c r="N112" s="18"/>
      <c r="O112" s="18"/>
    </row>
    <row r="113" spans="2:21">
      <c r="D113" s="19"/>
      <c r="E113" s="19"/>
      <c r="F113" s="19"/>
      <c r="G113" s="19"/>
      <c r="H113" s="19"/>
      <c r="I113" s="19"/>
      <c r="N113" s="21"/>
      <c r="O113" s="21"/>
    </row>
    <row r="114" spans="2:21">
      <c r="B114" s="22"/>
      <c r="C114" s="22"/>
      <c r="D114" s="19"/>
      <c r="E114" s="19"/>
      <c r="F114" s="19"/>
      <c r="G114" s="19"/>
      <c r="H114" s="19"/>
      <c r="I114" s="19"/>
      <c r="L114" s="22"/>
      <c r="M114" s="22"/>
      <c r="R114" s="22"/>
      <c r="S114" s="22"/>
      <c r="T114" s="22"/>
      <c r="U114" s="22"/>
    </row>
  </sheetData>
  <mergeCells count="12">
    <mergeCell ref="A63:U63"/>
    <mergeCell ref="A33:U33"/>
    <mergeCell ref="B36:C36"/>
    <mergeCell ref="D36:E36"/>
    <mergeCell ref="J36:K36"/>
    <mergeCell ref="L36:M36"/>
    <mergeCell ref="N36:O36"/>
    <mergeCell ref="P36:Q36"/>
    <mergeCell ref="R36:S36"/>
    <mergeCell ref="T36:U36"/>
    <mergeCell ref="F36:G36"/>
    <mergeCell ref="H36:I36"/>
  </mergeCells>
  <phoneticPr fontId="7" type="noConversion"/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48"/>
  <sheetViews>
    <sheetView topLeftCell="A16" workbookViewId="0">
      <selection activeCell="M27" sqref="M27:N43"/>
    </sheetView>
  </sheetViews>
  <sheetFormatPr defaultRowHeight="12.75"/>
  <sheetData>
    <row r="1" spans="2:24" s="8" customFormat="1">
      <c r="G1" s="87" t="s">
        <v>30</v>
      </c>
      <c r="H1" s="87"/>
      <c r="I1" s="87"/>
      <c r="J1" s="87"/>
      <c r="K1" s="87"/>
      <c r="L1" s="87"/>
      <c r="M1" s="87"/>
      <c r="N1" s="87"/>
    </row>
    <row r="2" spans="2:24">
      <c r="U2" s="8"/>
      <c r="V2" s="8"/>
      <c r="W2" s="8"/>
      <c r="X2" s="8"/>
    </row>
    <row r="3" spans="2:24" ht="61.5" customHeight="1">
      <c r="B3" s="6" t="s">
        <v>7</v>
      </c>
      <c r="C3" s="84" t="s">
        <v>13</v>
      </c>
      <c r="D3" s="85"/>
      <c r="E3" s="84" t="s">
        <v>16</v>
      </c>
      <c r="F3" s="85"/>
      <c r="G3" s="84" t="s">
        <v>4</v>
      </c>
      <c r="H3" s="85"/>
      <c r="I3" s="84" t="s">
        <v>5</v>
      </c>
      <c r="J3" s="85"/>
      <c r="K3" s="84" t="s">
        <v>6</v>
      </c>
      <c r="L3" s="85"/>
      <c r="M3" s="84" t="s">
        <v>17</v>
      </c>
      <c r="N3" s="85"/>
      <c r="O3" s="84"/>
      <c r="P3" s="85"/>
      <c r="Q3" s="84"/>
      <c r="R3" s="85"/>
      <c r="S3" s="84"/>
      <c r="T3" s="85"/>
      <c r="U3" s="8"/>
      <c r="V3" s="8"/>
      <c r="W3" s="8"/>
      <c r="X3" s="8"/>
    </row>
    <row r="4" spans="2:24" ht="67.5">
      <c r="B4" s="6"/>
      <c r="C4" s="31" t="s">
        <v>28</v>
      </c>
      <c r="D4" s="31" t="s">
        <v>29</v>
      </c>
      <c r="E4" s="31" t="s">
        <v>28</v>
      </c>
      <c r="F4" s="31" t="s">
        <v>29</v>
      </c>
      <c r="G4" s="31" t="s">
        <v>28</v>
      </c>
      <c r="H4" s="31" t="s">
        <v>29</v>
      </c>
      <c r="I4" s="31" t="s">
        <v>28</v>
      </c>
      <c r="J4" s="31" t="s">
        <v>29</v>
      </c>
      <c r="K4" s="31" t="s">
        <v>28</v>
      </c>
      <c r="L4" s="31" t="s">
        <v>29</v>
      </c>
      <c r="M4" s="31" t="s">
        <v>28</v>
      </c>
      <c r="N4" s="31" t="s">
        <v>29</v>
      </c>
      <c r="O4" s="31" t="s">
        <v>28</v>
      </c>
      <c r="P4" s="31" t="s">
        <v>29</v>
      </c>
      <c r="Q4" s="31" t="s">
        <v>28</v>
      </c>
      <c r="R4" s="31" t="s">
        <v>29</v>
      </c>
      <c r="S4" s="31" t="s">
        <v>28</v>
      </c>
      <c r="T4" s="31" t="s">
        <v>29</v>
      </c>
      <c r="U4" s="8"/>
      <c r="V4" s="8"/>
      <c r="W4" s="8"/>
      <c r="X4" s="8"/>
    </row>
    <row r="5" spans="2:24">
      <c r="B5" s="8">
        <v>-6</v>
      </c>
      <c r="C5" s="37">
        <v>0.97572541822323355</v>
      </c>
      <c r="D5" s="37">
        <v>0.96501428577776394</v>
      </c>
      <c r="E5" s="37"/>
      <c r="F5" s="37"/>
      <c r="G5" s="37"/>
      <c r="H5" s="37"/>
      <c r="I5" s="70">
        <v>0.74410514109006576</v>
      </c>
      <c r="J5" s="70">
        <v>5.1886792452830193</v>
      </c>
      <c r="K5" s="37"/>
      <c r="L5" s="37"/>
      <c r="M5" s="74">
        <v>1</v>
      </c>
      <c r="N5" s="74">
        <v>1.8907</v>
      </c>
      <c r="O5" s="37"/>
      <c r="P5" s="37"/>
      <c r="Q5" s="29"/>
      <c r="R5" s="29"/>
      <c r="S5" s="29"/>
      <c r="T5" s="29"/>
      <c r="U5" s="8"/>
      <c r="V5" s="8"/>
      <c r="W5" s="8"/>
      <c r="X5" s="8"/>
    </row>
    <row r="6" spans="2:24">
      <c r="B6" s="8">
        <f>B5+2</f>
        <v>-4</v>
      </c>
      <c r="C6" s="37">
        <v>1.3009119536506804</v>
      </c>
      <c r="D6" s="37">
        <v>1.063337902085921</v>
      </c>
      <c r="E6" s="37"/>
      <c r="F6" s="37"/>
      <c r="G6" s="37"/>
      <c r="H6" s="37"/>
      <c r="I6" s="70">
        <v>0.83012179083995663</v>
      </c>
      <c r="J6" s="70">
        <v>1.5526165692285756</v>
      </c>
      <c r="K6" s="37"/>
      <c r="L6" s="37"/>
      <c r="M6" s="74">
        <v>1.0165999999999999</v>
      </c>
      <c r="N6" s="74">
        <v>0.9103</v>
      </c>
      <c r="O6" s="37"/>
      <c r="P6" s="37"/>
      <c r="Q6" s="29"/>
      <c r="R6" s="29"/>
      <c r="S6" s="29"/>
      <c r="T6" s="29"/>
      <c r="U6" s="8"/>
      <c r="V6" s="8"/>
      <c r="W6" s="8"/>
      <c r="X6" s="8"/>
    </row>
    <row r="7" spans="2:24">
      <c r="B7" s="8">
        <f t="shared" ref="B7:B21" si="0">B6+2</f>
        <v>-2</v>
      </c>
      <c r="C7" s="37">
        <v>1.3624446143324358</v>
      </c>
      <c r="D7" s="37">
        <v>1.2488689871664667</v>
      </c>
      <c r="E7" s="37">
        <v>1</v>
      </c>
      <c r="F7" s="37">
        <v>1.1637487126673531</v>
      </c>
      <c r="G7" s="37"/>
      <c r="H7" s="37"/>
      <c r="I7" s="70">
        <v>1.1069454216504171</v>
      </c>
      <c r="J7" s="70">
        <v>1.1322384146811628</v>
      </c>
      <c r="K7" s="37"/>
      <c r="L7" s="37"/>
      <c r="M7" s="74">
        <v>1.0674999999999999</v>
      </c>
      <c r="N7" s="74">
        <v>0.89090000000000003</v>
      </c>
      <c r="O7" s="37"/>
      <c r="P7" s="37"/>
      <c r="Q7" s="29"/>
      <c r="R7" s="29"/>
      <c r="S7" s="29"/>
      <c r="T7" s="29"/>
      <c r="U7" s="8"/>
      <c r="V7" s="8"/>
      <c r="W7" s="8"/>
      <c r="X7" s="8"/>
    </row>
    <row r="8" spans="2:24">
      <c r="B8" s="8">
        <f t="shared" si="0"/>
        <v>0</v>
      </c>
      <c r="C8" s="52">
        <v>1.3709704070902808</v>
      </c>
      <c r="D8" s="37">
        <v>1.4110857717135017</v>
      </c>
      <c r="E8" s="66">
        <v>1</v>
      </c>
      <c r="F8" s="66">
        <v>1.26</v>
      </c>
      <c r="G8" s="69">
        <v>0.99986981222782401</v>
      </c>
      <c r="H8" s="69">
        <v>1.62068055456808</v>
      </c>
      <c r="I8" s="70">
        <v>1.1871094105857702</v>
      </c>
      <c r="J8" s="70">
        <v>1.0628099308364871</v>
      </c>
      <c r="K8" s="37"/>
      <c r="L8" s="37"/>
      <c r="M8" s="74">
        <v>1.0876999999999999</v>
      </c>
      <c r="N8" s="74">
        <v>1.1476</v>
      </c>
      <c r="O8" s="37"/>
      <c r="P8" s="37"/>
      <c r="Q8" s="29"/>
      <c r="R8" s="29"/>
      <c r="S8" s="29"/>
      <c r="T8" s="29"/>
      <c r="U8" s="8"/>
      <c r="V8" s="8"/>
      <c r="W8" s="8"/>
      <c r="X8" s="8"/>
    </row>
    <row r="9" spans="2:24" ht="15">
      <c r="B9" s="8">
        <f t="shared" si="0"/>
        <v>2</v>
      </c>
      <c r="C9" s="36">
        <v>1.3789201457261357</v>
      </c>
      <c r="D9" s="37">
        <v>1.3593946703058386</v>
      </c>
      <c r="E9" s="66">
        <v>1</v>
      </c>
      <c r="F9" s="66">
        <v>1.44</v>
      </c>
      <c r="G9" s="69">
        <v>0.99769378203785797</v>
      </c>
      <c r="H9" s="69">
        <v>2.28383625127592</v>
      </c>
      <c r="I9" s="70">
        <v>1.0583460740077812</v>
      </c>
      <c r="J9" s="70">
        <v>1.1299033918997825</v>
      </c>
      <c r="K9" s="37"/>
      <c r="L9" s="37"/>
      <c r="M9" s="74">
        <v>1.0590999999999999</v>
      </c>
      <c r="N9" s="74">
        <v>1.2888999999999999</v>
      </c>
      <c r="O9" s="37"/>
      <c r="P9" s="37"/>
      <c r="Q9" s="29"/>
      <c r="R9" s="29"/>
      <c r="S9" s="29"/>
      <c r="T9" s="29"/>
      <c r="U9" s="8"/>
      <c r="V9" s="8"/>
      <c r="W9" s="8"/>
      <c r="X9" s="8"/>
    </row>
    <row r="10" spans="2:24">
      <c r="B10" s="8">
        <f t="shared" si="0"/>
        <v>4</v>
      </c>
      <c r="C10" s="53">
        <v>1.3155723206442418</v>
      </c>
      <c r="D10" s="37">
        <v>1.2753176994628548</v>
      </c>
      <c r="E10" s="66">
        <v>0.99435028248587587</v>
      </c>
      <c r="F10" s="66">
        <v>1.375</v>
      </c>
      <c r="G10" s="69">
        <v>0.98707057944823595</v>
      </c>
      <c r="H10" s="69">
        <v>3.0177124530876802</v>
      </c>
      <c r="I10" s="70">
        <v>1.0084354279190268</v>
      </c>
      <c r="J10" s="70">
        <v>1.2054664371050035</v>
      </c>
      <c r="K10" s="37"/>
      <c r="L10" s="37"/>
      <c r="M10" s="74">
        <v>1.026</v>
      </c>
      <c r="N10" s="74">
        <v>1.3506</v>
      </c>
      <c r="O10" s="37"/>
      <c r="P10" s="37"/>
      <c r="Q10" s="29"/>
      <c r="R10" s="29"/>
      <c r="S10" s="29"/>
      <c r="T10" s="29"/>
      <c r="U10" s="8"/>
      <c r="V10" s="8"/>
      <c r="W10" s="8"/>
      <c r="X10" s="8"/>
    </row>
    <row r="11" spans="2:24">
      <c r="B11" s="8">
        <f t="shared" si="0"/>
        <v>6</v>
      </c>
      <c r="C11" s="53">
        <v>1.2941642076468129</v>
      </c>
      <c r="D11" s="37">
        <v>1.1884836695945966</v>
      </c>
      <c r="E11" s="66">
        <v>0.99575371549893832</v>
      </c>
      <c r="F11" s="66">
        <v>1.1383495145631066</v>
      </c>
      <c r="G11" s="69">
        <v>0.97681641075843495</v>
      </c>
      <c r="H11" s="69">
        <v>3.21073062418272</v>
      </c>
      <c r="I11" s="70">
        <v>1.0736037764460002</v>
      </c>
      <c r="J11" s="70">
        <v>1.1194898941289702</v>
      </c>
      <c r="K11" s="37"/>
      <c r="L11" s="37"/>
      <c r="M11" s="74">
        <v>1.0331999999999999</v>
      </c>
      <c r="N11" s="74">
        <v>1.2602</v>
      </c>
      <c r="O11" s="37"/>
      <c r="P11" s="37"/>
      <c r="Q11" s="29"/>
      <c r="R11" s="29"/>
      <c r="S11" s="29"/>
      <c r="T11" s="29"/>
      <c r="U11" s="8"/>
      <c r="V11" s="8"/>
      <c r="W11" s="8"/>
      <c r="X11" s="8"/>
    </row>
    <row r="12" spans="2:24">
      <c r="B12" s="8">
        <f t="shared" si="0"/>
        <v>8</v>
      </c>
      <c r="C12" s="53">
        <v>1.2504382760196533</v>
      </c>
      <c r="D12" s="37">
        <v>1.1049987337180092</v>
      </c>
      <c r="E12" s="66">
        <v>0.98979591836734704</v>
      </c>
      <c r="F12" s="66">
        <v>1.25</v>
      </c>
      <c r="G12" s="69">
        <v>0.97734999387321198</v>
      </c>
      <c r="H12" s="69">
        <v>2.6623207733071501</v>
      </c>
      <c r="I12" s="70">
        <v>1.0308811685967396</v>
      </c>
      <c r="J12" s="70">
        <v>1.0922088065522204</v>
      </c>
      <c r="K12" s="37"/>
      <c r="L12" s="37"/>
      <c r="M12" s="74">
        <v>1.0136000000000001</v>
      </c>
      <c r="N12" s="74">
        <v>1.1905000000000001</v>
      </c>
      <c r="O12" s="37"/>
      <c r="P12" s="37"/>
      <c r="Q12" s="29"/>
      <c r="R12" s="29"/>
      <c r="S12" s="29"/>
      <c r="T12" s="29"/>
      <c r="U12" s="8"/>
      <c r="V12" s="8"/>
      <c r="W12" s="8"/>
      <c r="X12" s="8"/>
    </row>
    <row r="13" spans="2:24">
      <c r="B13" s="8">
        <f t="shared" si="0"/>
        <v>10</v>
      </c>
      <c r="C13" s="53">
        <v>1.2340581073686441</v>
      </c>
      <c r="D13" s="37">
        <v>1.0217890010941957</v>
      </c>
      <c r="E13" s="66">
        <v>0.99145299145299137</v>
      </c>
      <c r="F13" s="66">
        <v>1.17</v>
      </c>
      <c r="G13" s="69">
        <v>0.95095794485739205</v>
      </c>
      <c r="H13" s="69">
        <v>1.84474271826926</v>
      </c>
      <c r="I13" s="70">
        <v>1.0887154614871284</v>
      </c>
      <c r="J13" s="70">
        <v>1.0761644860274007</v>
      </c>
      <c r="K13" s="37"/>
      <c r="L13" s="37"/>
      <c r="M13" s="74">
        <v>1.0234000000000001</v>
      </c>
      <c r="N13" s="74">
        <v>1.1577999999999999</v>
      </c>
      <c r="O13" s="37"/>
      <c r="P13" s="37"/>
      <c r="Q13" s="29"/>
      <c r="R13" s="29"/>
      <c r="S13" s="29"/>
      <c r="T13" s="29"/>
      <c r="U13" s="8"/>
      <c r="V13" s="8"/>
      <c r="W13" s="8"/>
      <c r="X13" s="8"/>
    </row>
    <row r="14" spans="2:24">
      <c r="B14" s="8">
        <f t="shared" si="0"/>
        <v>12</v>
      </c>
      <c r="C14" s="53">
        <v>1.1868863909764711</v>
      </c>
      <c r="D14" s="37">
        <v>0.95578643801961571</v>
      </c>
      <c r="E14" s="66">
        <v>1.0108433734939759</v>
      </c>
      <c r="F14" s="66">
        <v>1.08</v>
      </c>
      <c r="G14" s="69">
        <v>0.87830236986607901</v>
      </c>
      <c r="H14" s="69">
        <v>1.4229152564094201</v>
      </c>
      <c r="I14" s="70">
        <v>1.0707326042576006</v>
      </c>
      <c r="J14" s="70">
        <v>1.0443967294560157</v>
      </c>
      <c r="K14" s="37"/>
      <c r="L14" s="37"/>
      <c r="M14" s="74">
        <v>1.0266</v>
      </c>
      <c r="N14" s="74">
        <v>1.1198999999999999</v>
      </c>
      <c r="O14" s="37"/>
      <c r="P14" s="37"/>
      <c r="Q14" s="29"/>
      <c r="R14" s="29"/>
      <c r="S14" s="29"/>
      <c r="T14" s="29"/>
      <c r="U14" s="8"/>
      <c r="V14" s="8"/>
      <c r="W14" s="8"/>
      <c r="X14" s="8"/>
    </row>
    <row r="15" spans="2:24">
      <c r="B15" s="8">
        <f t="shared" si="0"/>
        <v>14</v>
      </c>
      <c r="C15" s="53">
        <v>1.1835809907845563</v>
      </c>
      <c r="D15" s="37">
        <v>0.92372981149850086</v>
      </c>
      <c r="E15" s="66">
        <v>1.0311850311850312</v>
      </c>
      <c r="F15" s="66">
        <v>1.03</v>
      </c>
      <c r="G15" s="69">
        <v>0.87300539543581901</v>
      </c>
      <c r="H15" s="69">
        <v>1.1674310708134099</v>
      </c>
      <c r="I15" s="70">
        <v>1.0691312938328448</v>
      </c>
      <c r="J15" s="70">
        <v>1.0230875581269907</v>
      </c>
      <c r="K15" s="37"/>
      <c r="L15" s="37"/>
      <c r="M15" s="74">
        <v>1.044</v>
      </c>
      <c r="N15" s="74">
        <v>1.0761000000000001</v>
      </c>
      <c r="O15" s="37"/>
      <c r="P15" s="37"/>
      <c r="Q15" s="29"/>
      <c r="R15" s="29"/>
      <c r="S15" s="29"/>
      <c r="T15" s="29"/>
      <c r="U15" s="8"/>
      <c r="V15" s="8"/>
      <c r="W15" s="8"/>
      <c r="X15" s="8"/>
    </row>
    <row r="16" spans="2:24">
      <c r="B16" s="8">
        <f t="shared" si="0"/>
        <v>16</v>
      </c>
      <c r="C16" s="53">
        <v>1.2805879201213255</v>
      </c>
      <c r="D16" s="37">
        <v>0.92382906333802117</v>
      </c>
      <c r="E16" s="66">
        <v>1.0934579439252337</v>
      </c>
      <c r="F16" s="66">
        <v>1.02</v>
      </c>
      <c r="G16" s="69">
        <v>0.95437172011240101</v>
      </c>
      <c r="H16" s="69">
        <v>1.0512632932178601</v>
      </c>
      <c r="I16" s="70">
        <v>1.0792344061048442</v>
      </c>
      <c r="J16" s="70">
        <v>1.0197104175238543</v>
      </c>
      <c r="K16" s="37"/>
      <c r="L16" s="37"/>
      <c r="M16" s="74">
        <v>1.0615000000000001</v>
      </c>
      <c r="N16" s="74">
        <v>1.0479000000000001</v>
      </c>
      <c r="O16" s="37"/>
      <c r="P16" s="37"/>
      <c r="Q16" s="29"/>
      <c r="R16" s="29"/>
      <c r="S16" s="29"/>
      <c r="T16" s="29"/>
      <c r="U16" s="8"/>
      <c r="V16" s="8"/>
      <c r="W16" s="8"/>
      <c r="X16" s="8"/>
    </row>
    <row r="17" spans="2:24">
      <c r="B17" s="8">
        <f t="shared" si="0"/>
        <v>18</v>
      </c>
      <c r="C17" s="53">
        <v>1.3562209360866908</v>
      </c>
      <c r="D17" s="37">
        <v>0.90401951145730919</v>
      </c>
      <c r="E17" s="66">
        <v>1.134453781512605</v>
      </c>
      <c r="F17" s="66">
        <v>1.0074626865671641</v>
      </c>
      <c r="G17" s="69">
        <v>1.09034205388192</v>
      </c>
      <c r="H17" s="69">
        <v>1.01762928000662</v>
      </c>
      <c r="I17" s="70">
        <v>1.1103237204612884</v>
      </c>
      <c r="J17" s="70">
        <v>1.0163346086477962</v>
      </c>
      <c r="K17" s="37"/>
      <c r="L17" s="37"/>
      <c r="M17" s="74">
        <v>1.1026</v>
      </c>
      <c r="N17" s="74">
        <v>1.0371999999999999</v>
      </c>
      <c r="O17" s="37"/>
      <c r="P17" s="37"/>
      <c r="Q17" s="29"/>
      <c r="R17" s="29"/>
      <c r="S17" s="29"/>
      <c r="T17" s="29"/>
      <c r="U17" s="8"/>
      <c r="V17" s="8"/>
      <c r="W17" s="8"/>
      <c r="X17" s="8"/>
    </row>
    <row r="18" spans="2:24">
      <c r="B18" s="8">
        <f t="shared" si="0"/>
        <v>20</v>
      </c>
      <c r="C18" s="53">
        <v>1.3287523491536588</v>
      </c>
      <c r="D18" s="37">
        <v>0.85850670538851193</v>
      </c>
      <c r="E18" s="66">
        <v>1.19</v>
      </c>
      <c r="F18" s="66">
        <v>1</v>
      </c>
      <c r="G18" s="69">
        <v>1.1601265872289901</v>
      </c>
      <c r="H18" s="69">
        <v>0.98927509407324599</v>
      </c>
      <c r="I18" s="70">
        <v>1.0802781882101187</v>
      </c>
      <c r="J18" s="70">
        <v>0.99601642660312983</v>
      </c>
      <c r="K18" s="37"/>
      <c r="L18" s="37"/>
      <c r="M18" s="74">
        <v>1.1402000000000001</v>
      </c>
      <c r="N18" s="74">
        <v>1.0222</v>
      </c>
      <c r="O18" s="37"/>
      <c r="P18" s="37"/>
      <c r="Q18" s="29"/>
      <c r="R18" s="29"/>
      <c r="S18" s="29"/>
      <c r="T18" s="29"/>
      <c r="U18" s="8"/>
      <c r="V18" s="8"/>
      <c r="W18" s="8"/>
      <c r="X18" s="8"/>
    </row>
    <row r="19" spans="2:24">
      <c r="B19" s="8">
        <f t="shared" si="0"/>
        <v>22</v>
      </c>
      <c r="C19" s="53">
        <v>1.5259135842150489</v>
      </c>
      <c r="D19" s="37">
        <v>0.90475042199180833</v>
      </c>
      <c r="E19" s="37">
        <v>1.19</v>
      </c>
      <c r="F19" s="37">
        <v>1</v>
      </c>
      <c r="G19" s="69">
        <v>1.19351751009711</v>
      </c>
      <c r="H19" s="69">
        <v>0.97920368719680795</v>
      </c>
      <c r="I19" s="70">
        <v>1.0457681667583949</v>
      </c>
      <c r="J19" s="70">
        <v>1.0235127400435384</v>
      </c>
      <c r="K19" s="37"/>
      <c r="L19" s="37"/>
      <c r="M19" s="74">
        <v>1.1414</v>
      </c>
      <c r="N19" s="74">
        <v>1.0105</v>
      </c>
      <c r="O19" s="37"/>
      <c r="P19" s="37"/>
      <c r="Q19" s="29"/>
      <c r="R19" s="29"/>
      <c r="S19" s="29"/>
      <c r="T19" s="29"/>
      <c r="U19" s="8"/>
      <c r="V19" s="8"/>
      <c r="W19" s="8"/>
      <c r="X19" s="8"/>
    </row>
    <row r="20" spans="2:24">
      <c r="B20" s="8">
        <f t="shared" si="0"/>
        <v>24</v>
      </c>
      <c r="C20" s="53">
        <v>1.5969334538186712</v>
      </c>
      <c r="D20" s="37">
        <v>0.89464080316950911</v>
      </c>
      <c r="E20" s="37">
        <v>1.22</v>
      </c>
      <c r="F20" s="37">
        <v>1</v>
      </c>
      <c r="G20" s="37"/>
      <c r="H20" s="37"/>
      <c r="I20" s="70">
        <v>0.90324879660419977</v>
      </c>
      <c r="J20" s="70">
        <v>0.99775693423323875</v>
      </c>
      <c r="K20" s="37"/>
      <c r="L20" s="37"/>
      <c r="M20" s="74">
        <v>1.1379999999999999</v>
      </c>
      <c r="N20" s="74">
        <v>1.0019</v>
      </c>
      <c r="O20" s="37"/>
      <c r="P20" s="37"/>
      <c r="Q20" s="29"/>
      <c r="R20" s="29"/>
      <c r="S20" s="29"/>
      <c r="T20" s="29"/>
      <c r="U20" s="8"/>
      <c r="V20" s="8"/>
      <c r="W20" s="8"/>
      <c r="X20" s="8"/>
    </row>
    <row r="21" spans="2:24">
      <c r="B21" s="8">
        <f t="shared" si="0"/>
        <v>26</v>
      </c>
      <c r="C21" s="53">
        <v>1.7228219482641984</v>
      </c>
      <c r="D21" s="37">
        <v>0.93718199874840147</v>
      </c>
      <c r="E21" s="37"/>
      <c r="F21" s="37"/>
      <c r="G21" s="37"/>
      <c r="H21" s="37"/>
      <c r="I21" s="70">
        <v>0.98148097991161087</v>
      </c>
      <c r="J21" s="70">
        <v>1.008015272332488</v>
      </c>
      <c r="K21" s="37"/>
      <c r="L21" s="37"/>
      <c r="M21" s="74">
        <v>1.1634</v>
      </c>
      <c r="N21" s="74">
        <v>0.99860000000000004</v>
      </c>
      <c r="O21" s="37"/>
      <c r="P21" s="37"/>
      <c r="Q21" s="29"/>
      <c r="R21" s="29"/>
      <c r="S21" s="29"/>
      <c r="T21" s="29"/>
      <c r="U21" s="8"/>
      <c r="V21" s="8"/>
      <c r="W21" s="8"/>
      <c r="X21" s="8"/>
    </row>
    <row r="22" spans="2:24"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U22" s="8"/>
      <c r="V22" s="8"/>
      <c r="W22" s="8"/>
      <c r="X22" s="8"/>
    </row>
    <row r="23" spans="2:24">
      <c r="U23" s="8"/>
      <c r="V23" s="8"/>
      <c r="W23" s="8"/>
      <c r="X23" s="8"/>
    </row>
    <row r="24" spans="2:24">
      <c r="F24" s="86" t="s">
        <v>31</v>
      </c>
      <c r="G24" s="79"/>
      <c r="H24" s="79"/>
      <c r="I24" s="79"/>
      <c r="J24" s="79"/>
      <c r="K24" s="79"/>
      <c r="L24" s="79"/>
      <c r="M24" s="79"/>
      <c r="N24" s="79"/>
      <c r="O24" s="79"/>
    </row>
    <row r="25" spans="2:24" ht="46.5">
      <c r="B25" s="6" t="s">
        <v>7</v>
      </c>
      <c r="C25" s="84" t="s">
        <v>13</v>
      </c>
      <c r="D25" s="85"/>
      <c r="E25" s="84" t="s">
        <v>16</v>
      </c>
      <c r="F25" s="85"/>
      <c r="G25" s="84" t="s">
        <v>4</v>
      </c>
      <c r="H25" s="85"/>
      <c r="I25" s="84" t="s">
        <v>5</v>
      </c>
      <c r="J25" s="85"/>
      <c r="K25" s="84" t="s">
        <v>6</v>
      </c>
      <c r="L25" s="85"/>
      <c r="M25" s="84" t="s">
        <v>17</v>
      </c>
      <c r="N25" s="85"/>
      <c r="O25" s="84"/>
      <c r="P25" s="85"/>
      <c r="Q25" s="84"/>
      <c r="R25" s="85"/>
      <c r="S25" s="84"/>
      <c r="T25" s="85"/>
    </row>
    <row r="26" spans="2:24" ht="67.5">
      <c r="B26" s="6"/>
      <c r="C26" s="31" t="s">
        <v>28</v>
      </c>
      <c r="D26" s="31" t="s">
        <v>29</v>
      </c>
      <c r="E26" s="31" t="s">
        <v>28</v>
      </c>
      <c r="F26" s="31" t="s">
        <v>29</v>
      </c>
      <c r="G26" s="31" t="s">
        <v>28</v>
      </c>
      <c r="H26" s="31" t="s">
        <v>29</v>
      </c>
      <c r="I26" s="31" t="s">
        <v>28</v>
      </c>
      <c r="J26" s="31" t="s">
        <v>29</v>
      </c>
      <c r="K26" s="31" t="s">
        <v>28</v>
      </c>
      <c r="L26" s="31" t="s">
        <v>29</v>
      </c>
      <c r="M26" s="31" t="s">
        <v>28</v>
      </c>
      <c r="N26" s="31" t="s">
        <v>29</v>
      </c>
      <c r="O26" s="31" t="s">
        <v>28</v>
      </c>
      <c r="P26" s="31" t="s">
        <v>29</v>
      </c>
      <c r="Q26" s="31" t="s">
        <v>28</v>
      </c>
      <c r="R26" s="31" t="s">
        <v>29</v>
      </c>
      <c r="S26" s="31" t="s">
        <v>28</v>
      </c>
      <c r="T26" s="31" t="s">
        <v>29</v>
      </c>
    </row>
    <row r="27" spans="2:24">
      <c r="B27" s="8">
        <v>-6</v>
      </c>
      <c r="C27" s="37">
        <v>0.74654292627054297</v>
      </c>
      <c r="D27" s="37">
        <v>1.2949184797015434</v>
      </c>
      <c r="E27" s="47"/>
      <c r="F27" s="47"/>
      <c r="G27" s="47"/>
      <c r="H27" s="47"/>
      <c r="I27" s="8">
        <v>0.73322605011658837</v>
      </c>
      <c r="J27" s="8">
        <v>2.2219347133757963</v>
      </c>
      <c r="K27" s="47"/>
      <c r="L27" s="47"/>
      <c r="M27" s="75">
        <v>0.49510000000000004</v>
      </c>
      <c r="N27" s="75">
        <v>1.8389000000000002</v>
      </c>
      <c r="O27" s="47"/>
      <c r="P27" s="47"/>
      <c r="Q27" s="48"/>
      <c r="R27" s="48"/>
      <c r="S27" s="48"/>
      <c r="T27" s="48"/>
    </row>
    <row r="28" spans="2:24">
      <c r="B28" s="8">
        <f>B27+2</f>
        <v>-4</v>
      </c>
      <c r="C28" s="37">
        <v>0.84085215899342292</v>
      </c>
      <c r="D28" s="37">
        <v>1.5252904428356282</v>
      </c>
      <c r="E28" s="47"/>
      <c r="F28" s="47"/>
      <c r="G28" s="47"/>
      <c r="H28" s="47"/>
      <c r="I28" s="8">
        <v>0.82322020113859529</v>
      </c>
      <c r="J28" s="8">
        <v>1.4347300006914196</v>
      </c>
      <c r="K28" s="47"/>
      <c r="L28" s="47"/>
      <c r="M28" s="75">
        <v>0.7661</v>
      </c>
      <c r="N28" s="75">
        <v>1.6722000000000001</v>
      </c>
      <c r="O28" s="47"/>
      <c r="P28" s="47"/>
      <c r="Q28" s="48"/>
      <c r="R28" s="48"/>
      <c r="S28" s="48"/>
      <c r="T28" s="48"/>
    </row>
    <row r="29" spans="2:24">
      <c r="B29" s="8">
        <f t="shared" ref="B29:B43" si="1">B28+2</f>
        <v>-2</v>
      </c>
      <c r="C29" s="37">
        <v>0.93347773361652608</v>
      </c>
      <c r="D29" s="37">
        <v>1.6796262592246443</v>
      </c>
      <c r="E29" s="47"/>
      <c r="F29" s="47"/>
      <c r="G29" s="47"/>
      <c r="H29" s="47"/>
      <c r="I29" s="8">
        <v>0.85240678660081382</v>
      </c>
      <c r="J29" s="8">
        <v>1.332939834730587</v>
      </c>
      <c r="K29" s="47"/>
      <c r="L29" s="47"/>
      <c r="M29" s="75">
        <v>0.93600000000000005</v>
      </c>
      <c r="N29" s="75">
        <v>1.6571</v>
      </c>
      <c r="O29" s="47"/>
      <c r="P29" s="47"/>
      <c r="Q29" s="48"/>
      <c r="R29" s="48"/>
      <c r="S29" s="48"/>
      <c r="T29" s="48"/>
    </row>
    <row r="30" spans="2:24">
      <c r="B30" s="8">
        <f t="shared" si="1"/>
        <v>0</v>
      </c>
      <c r="C30" s="52">
        <v>0.99799673979221082</v>
      </c>
      <c r="D30" s="37">
        <v>2.0927411965051657</v>
      </c>
      <c r="E30" s="67">
        <v>1</v>
      </c>
      <c r="F30" s="67">
        <v>1.3812154696132595</v>
      </c>
      <c r="G30" s="69">
        <v>1</v>
      </c>
      <c r="H30" s="69"/>
      <c r="I30" s="8">
        <v>0.90395261439346597</v>
      </c>
      <c r="J30" s="8">
        <v>1.2478647016657147</v>
      </c>
      <c r="K30" s="47"/>
      <c r="L30" s="47"/>
      <c r="M30" s="75">
        <v>0.99440000000000006</v>
      </c>
      <c r="N30" s="75">
        <v>1.7302</v>
      </c>
      <c r="O30" s="47"/>
      <c r="P30" s="47"/>
      <c r="Q30" s="48"/>
      <c r="R30" s="48"/>
      <c r="S30" s="48"/>
      <c r="T30" s="48"/>
    </row>
    <row r="31" spans="2:24" ht="15">
      <c r="B31" s="8">
        <f t="shared" si="1"/>
        <v>2</v>
      </c>
      <c r="C31" s="36">
        <v>1.0009390263818163</v>
      </c>
      <c r="D31" s="37">
        <v>2.2708066689120918</v>
      </c>
      <c r="E31" s="67">
        <v>1</v>
      </c>
      <c r="F31" s="67">
        <v>1.9339622641509435</v>
      </c>
      <c r="G31" s="69">
        <v>1</v>
      </c>
      <c r="H31" s="69"/>
      <c r="I31" s="8">
        <v>0.95898774470794212</v>
      </c>
      <c r="J31" s="8">
        <v>1.3267421786922209</v>
      </c>
      <c r="K31" s="47"/>
      <c r="L31" s="47"/>
      <c r="M31" s="75">
        <v>1.0024</v>
      </c>
      <c r="N31" s="75">
        <v>1.9630000000000001</v>
      </c>
      <c r="O31" s="47"/>
      <c r="P31" s="47"/>
      <c r="Q31" s="48"/>
      <c r="R31" s="48"/>
      <c r="S31" s="48"/>
      <c r="T31" s="48"/>
    </row>
    <row r="32" spans="2:24">
      <c r="B32" s="8">
        <f t="shared" si="1"/>
        <v>4</v>
      </c>
      <c r="C32" s="53">
        <v>1.0012741226883988</v>
      </c>
      <c r="D32" s="37">
        <v>2.3775009275908325</v>
      </c>
      <c r="E32" s="67">
        <v>1</v>
      </c>
      <c r="F32" s="67">
        <v>2.36</v>
      </c>
      <c r="G32" s="69">
        <v>1</v>
      </c>
      <c r="H32" s="69"/>
      <c r="I32" s="8">
        <v>0.92876432954936994</v>
      </c>
      <c r="J32" s="8">
        <v>1.5175863721783058</v>
      </c>
      <c r="K32" s="47"/>
      <c r="L32" s="47"/>
      <c r="M32" s="75">
        <v>1.0015000000000001</v>
      </c>
      <c r="N32" s="75">
        <v>2.3174000000000001</v>
      </c>
      <c r="O32" s="47"/>
      <c r="P32" s="47"/>
      <c r="Q32" s="48"/>
      <c r="R32" s="48"/>
      <c r="S32" s="48"/>
      <c r="T32" s="48"/>
    </row>
    <row r="33" spans="2:20">
      <c r="B33" s="8">
        <f t="shared" si="1"/>
        <v>6</v>
      </c>
      <c r="C33" s="53">
        <v>1.0008114921095341</v>
      </c>
      <c r="D33" s="37">
        <v>2.4170354970721917</v>
      </c>
      <c r="E33" s="67">
        <v>1</v>
      </c>
      <c r="F33" s="67">
        <v>2.7</v>
      </c>
      <c r="G33" s="69">
        <v>1</v>
      </c>
      <c r="H33" s="69"/>
      <c r="I33" s="8">
        <v>0.90665062380931916</v>
      </c>
      <c r="J33" s="8">
        <v>1.8857457806378575</v>
      </c>
      <c r="K33" s="47"/>
      <c r="L33" s="47"/>
      <c r="M33" s="75">
        <v>0.99980000000000002</v>
      </c>
      <c r="N33" s="75">
        <v>2.8184</v>
      </c>
      <c r="O33" s="47"/>
      <c r="P33" s="47"/>
      <c r="Q33" s="48"/>
      <c r="R33" s="48"/>
      <c r="S33" s="48"/>
      <c r="T33" s="48"/>
    </row>
    <row r="34" spans="2:20">
      <c r="B34" s="8">
        <f t="shared" si="1"/>
        <v>8</v>
      </c>
      <c r="C34" s="53">
        <v>0.99829033000606859</v>
      </c>
      <c r="D34" s="37">
        <v>2.1584838900879135</v>
      </c>
      <c r="E34" s="67">
        <v>1</v>
      </c>
      <c r="F34" s="67">
        <v>3.09</v>
      </c>
      <c r="G34" s="69">
        <v>1</v>
      </c>
      <c r="H34" s="69"/>
      <c r="I34" s="8">
        <v>0.9332545423477816</v>
      </c>
      <c r="J34" s="8">
        <v>2.4883480769960893</v>
      </c>
      <c r="K34" s="47"/>
      <c r="L34" s="47"/>
      <c r="M34" s="75">
        <v>1</v>
      </c>
      <c r="N34" s="75">
        <v>3.4641000000000002</v>
      </c>
      <c r="O34" s="47"/>
      <c r="P34" s="47"/>
      <c r="Q34" s="48"/>
      <c r="R34" s="48"/>
      <c r="S34" s="48"/>
      <c r="T34" s="48"/>
    </row>
    <row r="35" spans="2:20">
      <c r="B35" s="8">
        <f t="shared" si="1"/>
        <v>10</v>
      </c>
      <c r="C35" s="53">
        <v>0.99940517982957278</v>
      </c>
      <c r="D35" s="37">
        <v>1.8514965424168559</v>
      </c>
      <c r="E35" s="67">
        <v>1</v>
      </c>
      <c r="F35" s="67">
        <v>3.17</v>
      </c>
      <c r="G35" s="69">
        <v>1</v>
      </c>
      <c r="H35" s="69"/>
      <c r="I35" s="8">
        <v>0.94139924393454089</v>
      </c>
      <c r="J35" s="8">
        <v>3.0299460780368599</v>
      </c>
      <c r="K35" s="47"/>
      <c r="L35" s="47"/>
      <c r="M35" s="75">
        <v>1</v>
      </c>
      <c r="N35" s="75">
        <v>4.0202</v>
      </c>
      <c r="O35" s="47"/>
      <c r="P35" s="47"/>
      <c r="Q35" s="48"/>
      <c r="R35" s="48"/>
      <c r="S35" s="48"/>
      <c r="T35" s="48"/>
    </row>
    <row r="36" spans="2:20">
      <c r="B36" s="8">
        <f t="shared" si="1"/>
        <v>12</v>
      </c>
      <c r="C36" s="53">
        <v>0.99913615130991795</v>
      </c>
      <c r="D36" s="37">
        <v>1.6730986137899142</v>
      </c>
      <c r="E36" s="67">
        <v>1</v>
      </c>
      <c r="F36" s="67">
        <v>2.63</v>
      </c>
      <c r="G36" s="69">
        <v>1</v>
      </c>
      <c r="H36" s="69"/>
      <c r="I36" s="8">
        <v>0.97283973369577736</v>
      </c>
      <c r="J36" s="8">
        <v>2.6749151486679792</v>
      </c>
      <c r="K36" s="47"/>
      <c r="L36" s="47"/>
      <c r="M36" s="75">
        <v>1</v>
      </c>
      <c r="N36" s="75">
        <v>4.3295000000000003</v>
      </c>
      <c r="O36" s="47"/>
      <c r="P36" s="47"/>
      <c r="Q36" s="48"/>
      <c r="R36" s="48"/>
      <c r="S36" s="48"/>
      <c r="T36" s="48"/>
    </row>
    <row r="37" spans="2:20">
      <c r="B37" s="8">
        <f t="shared" si="1"/>
        <v>14</v>
      </c>
      <c r="C37" s="53">
        <v>0.99578657949904104</v>
      </c>
      <c r="D37" s="37">
        <v>1.5289607114641908</v>
      </c>
      <c r="E37" s="67">
        <v>1</v>
      </c>
      <c r="F37" s="67">
        <v>2.11</v>
      </c>
      <c r="G37" s="69">
        <v>1</v>
      </c>
      <c r="H37" s="69"/>
      <c r="I37" s="8">
        <v>0.98300838688596015</v>
      </c>
      <c r="J37" s="8">
        <v>1.9224562513313408</v>
      </c>
      <c r="K37" s="47"/>
      <c r="L37" s="47"/>
      <c r="M37" s="75">
        <v>1</v>
      </c>
      <c r="N37" s="75">
        <v>3.7698</v>
      </c>
      <c r="O37" s="47"/>
      <c r="P37" s="47"/>
      <c r="Q37" s="48"/>
      <c r="R37" s="48"/>
      <c r="S37" s="48"/>
      <c r="T37" s="48"/>
    </row>
    <row r="38" spans="2:20">
      <c r="B38" s="8">
        <f t="shared" si="1"/>
        <v>16</v>
      </c>
      <c r="C38" s="53">
        <v>0.99843814999977798</v>
      </c>
      <c r="D38" s="37">
        <v>1.5048810801523567</v>
      </c>
      <c r="E38" s="67">
        <v>1</v>
      </c>
      <c r="F38" s="67">
        <v>1.82</v>
      </c>
      <c r="G38" s="69">
        <v>1</v>
      </c>
      <c r="H38" s="69"/>
      <c r="I38" s="8">
        <v>0.9957616940255507</v>
      </c>
      <c r="J38" s="8">
        <v>1.5784252119331996</v>
      </c>
      <c r="K38" s="47"/>
      <c r="L38" s="47"/>
      <c r="M38" s="75">
        <v>1</v>
      </c>
      <c r="N38" s="75">
        <v>3.1920999999999999</v>
      </c>
      <c r="O38" s="47"/>
      <c r="P38" s="47"/>
      <c r="Q38" s="48"/>
      <c r="R38" s="48"/>
      <c r="S38" s="48"/>
      <c r="T38" s="48"/>
    </row>
    <row r="39" spans="2:20">
      <c r="B39" s="8">
        <f t="shared" si="1"/>
        <v>18</v>
      </c>
      <c r="C39" s="53">
        <v>0.99905385118118206</v>
      </c>
      <c r="D39" s="37">
        <v>1.46957056892779</v>
      </c>
      <c r="E39" s="67">
        <v>1</v>
      </c>
      <c r="F39" s="67">
        <v>1.77</v>
      </c>
      <c r="G39" s="69">
        <v>0.99506000861696198</v>
      </c>
      <c r="H39" s="69"/>
      <c r="I39" s="8">
        <v>0.9923007713592874</v>
      </c>
      <c r="J39" s="8">
        <v>1.4800737022732009</v>
      </c>
      <c r="K39" s="47"/>
      <c r="L39" s="47"/>
      <c r="M39" s="75">
        <v>1</v>
      </c>
      <c r="N39" s="75">
        <v>2.6701000000000001</v>
      </c>
      <c r="O39" s="47"/>
      <c r="P39" s="47"/>
      <c r="Q39" s="48"/>
      <c r="R39" s="48"/>
      <c r="S39" s="48"/>
      <c r="T39" s="48"/>
    </row>
    <row r="40" spans="2:20">
      <c r="B40" s="8">
        <f t="shared" si="1"/>
        <v>20</v>
      </c>
      <c r="C40" s="53">
        <v>0.99413975642818486</v>
      </c>
      <c r="D40" s="37">
        <v>1.2719425126220647</v>
      </c>
      <c r="E40" s="67">
        <v>0.99130399999999996</v>
      </c>
      <c r="F40" s="67">
        <v>1.74</v>
      </c>
      <c r="G40" s="69">
        <v>0.97976285768571303</v>
      </c>
      <c r="H40" s="69"/>
      <c r="I40" s="8">
        <v>0.99667861594749563</v>
      </c>
      <c r="J40" s="8">
        <v>1.5519816941542182</v>
      </c>
      <c r="K40" s="47"/>
      <c r="L40" s="47"/>
      <c r="M40" s="75">
        <v>1</v>
      </c>
      <c r="N40" s="75">
        <v>2.4495</v>
      </c>
      <c r="O40" s="47"/>
      <c r="P40" s="47"/>
      <c r="Q40" s="48"/>
      <c r="R40" s="48"/>
      <c r="S40" s="48"/>
      <c r="T40" s="48"/>
    </row>
    <row r="41" spans="2:20">
      <c r="B41" s="8">
        <f t="shared" si="1"/>
        <v>22</v>
      </c>
      <c r="C41" s="53">
        <v>1.00125700747339</v>
      </c>
      <c r="D41" s="37">
        <v>1.2378046804472118</v>
      </c>
      <c r="E41" s="47">
        <v>0.97709900000000005</v>
      </c>
      <c r="F41" s="47">
        <v>1.5274460000000001</v>
      </c>
      <c r="G41" s="69">
        <v>0.93496649320522596</v>
      </c>
      <c r="H41" s="69"/>
      <c r="I41" s="8">
        <v>0.99807335195170577</v>
      </c>
      <c r="J41" s="8">
        <v>1.5360775911040985</v>
      </c>
      <c r="K41" s="47"/>
      <c r="L41" s="47"/>
      <c r="M41" s="75">
        <v>1</v>
      </c>
      <c r="N41" s="75">
        <v>2.0897000000000001</v>
      </c>
      <c r="O41" s="47"/>
      <c r="P41" s="47"/>
      <c r="Q41" s="48"/>
      <c r="R41" s="48"/>
      <c r="S41" s="48"/>
      <c r="T41" s="48"/>
    </row>
    <row r="42" spans="2:20">
      <c r="B42" s="8">
        <f t="shared" si="1"/>
        <v>24</v>
      </c>
      <c r="C42" s="53">
        <v>0.99893895936667609</v>
      </c>
      <c r="D42" s="37">
        <v>1.1907135307505725</v>
      </c>
      <c r="E42" s="47"/>
      <c r="F42" s="47"/>
      <c r="G42" s="47"/>
      <c r="H42" s="47"/>
      <c r="I42" s="8">
        <v>0.98632465975126482</v>
      </c>
      <c r="J42" s="8">
        <v>1.590100474233421</v>
      </c>
      <c r="K42" s="47"/>
      <c r="L42" s="47"/>
      <c r="M42" s="75">
        <v>0.99990000000000001</v>
      </c>
      <c r="N42" s="75">
        <v>1.8378000000000001</v>
      </c>
      <c r="O42" s="47"/>
      <c r="P42" s="47"/>
      <c r="Q42" s="48"/>
      <c r="R42" s="48"/>
      <c r="S42" s="48"/>
      <c r="T42" s="48"/>
    </row>
    <row r="43" spans="2:20">
      <c r="B43" s="8">
        <f t="shared" si="1"/>
        <v>26</v>
      </c>
      <c r="C43" s="53">
        <v>0.99805996566404986</v>
      </c>
      <c r="D43" s="37">
        <v>1.191753383412836</v>
      </c>
      <c r="E43" s="47"/>
      <c r="F43" s="47"/>
      <c r="G43" s="47"/>
      <c r="H43" s="47"/>
      <c r="I43" s="8">
        <v>0.97087168448690464</v>
      </c>
      <c r="J43" s="8">
        <v>1.4200476425039941</v>
      </c>
      <c r="K43" s="47"/>
      <c r="L43" s="47"/>
      <c r="M43" s="75">
        <v>0.99940000000000007</v>
      </c>
      <c r="N43" s="75">
        <v>1.5283</v>
      </c>
      <c r="O43" s="47"/>
      <c r="P43" s="47"/>
      <c r="Q43" s="48"/>
      <c r="R43" s="48"/>
      <c r="S43" s="48"/>
      <c r="T43" s="48"/>
    </row>
    <row r="44" spans="2:20">
      <c r="B44" s="8"/>
      <c r="C44" s="8"/>
      <c r="D44" s="8"/>
    </row>
    <row r="45" spans="2:20">
      <c r="B45" s="8"/>
      <c r="C45" s="8"/>
      <c r="D45" s="8"/>
      <c r="E45" s="8"/>
    </row>
    <row r="46" spans="2:20">
      <c r="B46" s="8"/>
      <c r="C46" s="8"/>
      <c r="D46" s="8"/>
      <c r="E46" s="8"/>
    </row>
    <row r="47" spans="2:20">
      <c r="B47" s="8"/>
      <c r="C47" s="8"/>
      <c r="D47" s="8"/>
      <c r="E47" s="8"/>
    </row>
    <row r="48" spans="2:20">
      <c r="B48" s="8"/>
      <c r="C48" s="8"/>
      <c r="D48" s="8"/>
      <c r="E48" s="8"/>
    </row>
  </sheetData>
  <mergeCells count="20">
    <mergeCell ref="C3:D3"/>
    <mergeCell ref="E3:F3"/>
    <mergeCell ref="G3:H3"/>
    <mergeCell ref="I3:J3"/>
    <mergeCell ref="K3:L3"/>
    <mergeCell ref="C25:D25"/>
    <mergeCell ref="E25:F25"/>
    <mergeCell ref="G25:H25"/>
    <mergeCell ref="I25:J25"/>
    <mergeCell ref="K25:L25"/>
    <mergeCell ref="O25:P25"/>
    <mergeCell ref="Q25:R25"/>
    <mergeCell ref="S25:T25"/>
    <mergeCell ref="F24:O24"/>
    <mergeCell ref="G1:N1"/>
    <mergeCell ref="M25:N25"/>
    <mergeCell ref="M3:N3"/>
    <mergeCell ref="O3:P3"/>
    <mergeCell ref="Q3:R3"/>
    <mergeCell ref="S3:T3"/>
  </mergeCells>
  <phoneticPr fontId="7" type="noConversion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43"/>
  <sheetViews>
    <sheetView topLeftCell="B19" workbookViewId="0">
      <selection activeCell="M27" sqref="M27:N43"/>
    </sheetView>
  </sheetViews>
  <sheetFormatPr defaultColWidth="9.28515625" defaultRowHeight="12.75"/>
  <cols>
    <col min="1" max="16384" width="9.28515625" style="8"/>
  </cols>
  <sheetData>
    <row r="1" spans="2:20">
      <c r="G1" s="87" t="s">
        <v>30</v>
      </c>
      <c r="H1" s="87"/>
      <c r="I1" s="87"/>
      <c r="J1" s="87"/>
      <c r="K1" s="87"/>
      <c r="L1" s="87"/>
      <c r="M1" s="87"/>
      <c r="N1" s="87"/>
    </row>
    <row r="3" spans="2:20" ht="61.5" customHeight="1">
      <c r="B3" s="6" t="s">
        <v>7</v>
      </c>
      <c r="C3" s="84" t="s">
        <v>13</v>
      </c>
      <c r="D3" s="85"/>
      <c r="E3" s="84" t="s">
        <v>16</v>
      </c>
      <c r="F3" s="85"/>
      <c r="G3" s="84" t="s">
        <v>4</v>
      </c>
      <c r="H3" s="85"/>
      <c r="I3" s="84" t="s">
        <v>5</v>
      </c>
      <c r="J3" s="85"/>
      <c r="K3" s="84" t="s">
        <v>6</v>
      </c>
      <c r="L3" s="85"/>
      <c r="M3" s="84" t="s">
        <v>17</v>
      </c>
      <c r="N3" s="85"/>
      <c r="O3" s="84"/>
      <c r="P3" s="85"/>
      <c r="Q3" s="84"/>
      <c r="R3" s="85"/>
      <c r="S3" s="84"/>
      <c r="T3" s="85"/>
    </row>
    <row r="4" spans="2:20" ht="67.5">
      <c r="B4" s="6"/>
      <c r="C4" s="49" t="s">
        <v>28</v>
      </c>
      <c r="D4" s="49" t="s">
        <v>29</v>
      </c>
      <c r="E4" s="49" t="s">
        <v>28</v>
      </c>
      <c r="F4" s="49" t="s">
        <v>29</v>
      </c>
      <c r="G4" s="49" t="s">
        <v>28</v>
      </c>
      <c r="H4" s="49" t="s">
        <v>29</v>
      </c>
      <c r="I4" s="49" t="s">
        <v>28</v>
      </c>
      <c r="J4" s="49" t="s">
        <v>29</v>
      </c>
      <c r="K4" s="49" t="s">
        <v>28</v>
      </c>
      <c r="L4" s="49" t="s">
        <v>29</v>
      </c>
      <c r="M4" s="49" t="s">
        <v>28</v>
      </c>
      <c r="N4" s="49" t="s">
        <v>29</v>
      </c>
      <c r="O4" s="49" t="s">
        <v>28</v>
      </c>
      <c r="P4" s="49" t="s">
        <v>29</v>
      </c>
      <c r="Q4" s="49" t="s">
        <v>28</v>
      </c>
      <c r="R4" s="49" t="s">
        <v>29</v>
      </c>
      <c r="S4" s="49" t="s">
        <v>28</v>
      </c>
      <c r="T4" s="49" t="s">
        <v>29</v>
      </c>
    </row>
    <row r="5" spans="2:20">
      <c r="B5" s="8">
        <v>-6</v>
      </c>
      <c r="C5" s="37">
        <v>1.2605167487495277</v>
      </c>
      <c r="D5" s="37">
        <v>1.2824030067504586</v>
      </c>
      <c r="E5" s="37">
        <v>1</v>
      </c>
      <c r="F5" s="37">
        <v>1.06</v>
      </c>
      <c r="G5" s="37"/>
      <c r="H5" s="37"/>
      <c r="I5" s="70">
        <v>0.94639644270806556</v>
      </c>
      <c r="J5" s="70">
        <v>1.1118811432712778</v>
      </c>
      <c r="K5" s="37"/>
      <c r="L5" s="37"/>
      <c r="M5" s="74">
        <v>1.7989000000000002</v>
      </c>
      <c r="N5" s="74">
        <v>1.0004999999999999</v>
      </c>
      <c r="O5" s="37"/>
      <c r="P5" s="37"/>
      <c r="Q5" s="29"/>
      <c r="R5" s="29"/>
      <c r="S5" s="29"/>
      <c r="T5" s="29"/>
    </row>
    <row r="6" spans="2:20">
      <c r="B6" s="8">
        <f>B5+2</f>
        <v>-4</v>
      </c>
      <c r="C6" s="37">
        <v>1.1526639184879832</v>
      </c>
      <c r="D6" s="37">
        <v>1.2041862694910985</v>
      </c>
      <c r="E6" s="37">
        <v>1</v>
      </c>
      <c r="F6" s="37">
        <v>1.03</v>
      </c>
      <c r="G6" s="70">
        <v>1</v>
      </c>
      <c r="H6" s="70">
        <v>1.2169082560759501</v>
      </c>
      <c r="I6" s="70">
        <v>1.1718729747245626</v>
      </c>
      <c r="J6" s="70">
        <v>1.0369053568063966</v>
      </c>
      <c r="K6" s="37"/>
      <c r="L6" s="37"/>
      <c r="M6" s="74">
        <v>1.9419</v>
      </c>
      <c r="N6" s="74">
        <v>1.0018</v>
      </c>
      <c r="O6" s="37"/>
      <c r="P6" s="37"/>
      <c r="Q6" s="29"/>
      <c r="R6" s="29"/>
      <c r="S6" s="29"/>
      <c r="T6" s="29"/>
    </row>
    <row r="7" spans="2:20">
      <c r="B7" s="8">
        <f t="shared" ref="B7:B21" si="0">B6+2</f>
        <v>-2</v>
      </c>
      <c r="C7" s="37">
        <v>1.1397938237605958</v>
      </c>
      <c r="D7" s="37">
        <v>1.1058562759922312</v>
      </c>
      <c r="E7" s="37">
        <v>0.99103139013452923</v>
      </c>
      <c r="F7" s="37">
        <v>1.18</v>
      </c>
      <c r="G7" s="70">
        <v>1</v>
      </c>
      <c r="H7" s="70">
        <v>1.95776949925402</v>
      </c>
      <c r="I7" s="70">
        <v>0.94041877357499026</v>
      </c>
      <c r="J7" s="70">
        <v>1.0726902173913042</v>
      </c>
      <c r="K7" s="37"/>
      <c r="L7" s="37"/>
      <c r="M7" s="74">
        <v>1.6040000000000001</v>
      </c>
      <c r="N7" s="74">
        <v>1.0629</v>
      </c>
      <c r="O7" s="37"/>
      <c r="P7" s="37"/>
      <c r="Q7" s="29"/>
      <c r="R7" s="29"/>
      <c r="S7" s="29"/>
      <c r="T7" s="29"/>
    </row>
    <row r="8" spans="2:20">
      <c r="B8" s="8">
        <f t="shared" si="0"/>
        <v>0</v>
      </c>
      <c r="C8" s="52">
        <v>1.1897921599579058</v>
      </c>
      <c r="D8" s="37">
        <v>1.0523120321611783</v>
      </c>
      <c r="E8" s="68">
        <v>1.0157232704402515</v>
      </c>
      <c r="F8" s="68">
        <v>1.1788321167883211</v>
      </c>
      <c r="G8" s="70">
        <v>1</v>
      </c>
      <c r="H8" s="70">
        <v>2.82774288066304</v>
      </c>
      <c r="I8" s="70">
        <v>1.087013650631433</v>
      </c>
      <c r="J8" s="70">
        <v>1.0546385481935741</v>
      </c>
      <c r="K8" s="37"/>
      <c r="L8" s="37"/>
      <c r="M8" s="74">
        <v>1.3085</v>
      </c>
      <c r="N8" s="74">
        <v>1.1264000000000001</v>
      </c>
      <c r="O8" s="37"/>
      <c r="P8" s="37"/>
      <c r="Q8" s="29"/>
      <c r="R8" s="29"/>
      <c r="S8" s="29"/>
      <c r="T8" s="29"/>
    </row>
    <row r="9" spans="2:20" ht="15">
      <c r="B9" s="8">
        <f t="shared" si="0"/>
        <v>2</v>
      </c>
      <c r="C9" s="36">
        <v>1.2067481436678025</v>
      </c>
      <c r="D9" s="37">
        <v>1.1282751526036399</v>
      </c>
      <c r="E9" s="68">
        <v>1.0242718446601942</v>
      </c>
      <c r="F9" s="68">
        <v>0.98829039812646369</v>
      </c>
      <c r="G9" s="70">
        <v>0.96386028956766401</v>
      </c>
      <c r="H9" s="70">
        <v>2.5698534148020502</v>
      </c>
      <c r="I9" s="70">
        <v>1.0544104048871441</v>
      </c>
      <c r="J9" s="70">
        <v>1.0097200125419517</v>
      </c>
      <c r="K9" s="37"/>
      <c r="L9" s="37"/>
      <c r="M9" s="74">
        <v>1.2067000000000001</v>
      </c>
      <c r="N9" s="74">
        <v>1.0880000000000001</v>
      </c>
      <c r="O9" s="37"/>
      <c r="P9" s="37"/>
      <c r="Q9" s="29"/>
      <c r="R9" s="29"/>
      <c r="S9" s="29"/>
      <c r="T9" s="29"/>
    </row>
    <row r="10" spans="2:20">
      <c r="B10" s="8">
        <f t="shared" si="0"/>
        <v>4</v>
      </c>
      <c r="C10" s="53">
        <v>1.243578921682142</v>
      </c>
      <c r="D10" s="37">
        <v>1.0046285772908039</v>
      </c>
      <c r="E10" s="68">
        <v>0.93357933579335795</v>
      </c>
      <c r="F10" s="68">
        <v>1.0222222222222221</v>
      </c>
      <c r="G10" s="70">
        <v>0.907209516929258</v>
      </c>
      <c r="H10" s="70">
        <v>1.7862044756553299</v>
      </c>
      <c r="I10" s="70">
        <v>1.1497956836847447</v>
      </c>
      <c r="J10" s="70">
        <v>1.0220226051915384</v>
      </c>
      <c r="K10" s="37"/>
      <c r="L10" s="37"/>
      <c r="M10" s="74">
        <v>1.1597</v>
      </c>
      <c r="N10" s="74">
        <v>1.0678000000000001</v>
      </c>
      <c r="O10" s="37"/>
      <c r="P10" s="37"/>
      <c r="Q10" s="29"/>
      <c r="R10" s="29"/>
      <c r="S10" s="29"/>
      <c r="T10" s="29"/>
    </row>
    <row r="11" spans="2:20">
      <c r="B11" s="8">
        <f t="shared" si="0"/>
        <v>6</v>
      </c>
      <c r="C11" s="53">
        <v>1.2689830221903313</v>
      </c>
      <c r="D11" s="37">
        <v>0.9490909875996798</v>
      </c>
      <c r="E11" s="68">
        <v>1.0483383685800605</v>
      </c>
      <c r="F11" s="68">
        <v>1.0161054172767205</v>
      </c>
      <c r="G11" s="70">
        <v>0.85920038624223405</v>
      </c>
      <c r="H11" s="70">
        <v>1.2066742879247601</v>
      </c>
      <c r="I11" s="70">
        <v>1.2923415585477223</v>
      </c>
      <c r="J11" s="70">
        <v>1.0026970662986012</v>
      </c>
      <c r="K11" s="37"/>
      <c r="L11" s="37"/>
      <c r="M11" s="74">
        <v>1.2413000000000001</v>
      </c>
      <c r="N11" s="74">
        <v>1.0346</v>
      </c>
      <c r="O11" s="37"/>
      <c r="P11" s="37"/>
      <c r="Q11" s="29"/>
      <c r="R11" s="29"/>
      <c r="S11" s="29"/>
      <c r="T11" s="29"/>
    </row>
    <row r="12" spans="2:20">
      <c r="B12" s="8">
        <f t="shared" si="0"/>
        <v>8</v>
      </c>
      <c r="C12" s="53">
        <v>1.2967918254719226</v>
      </c>
      <c r="D12" s="37">
        <v>0.95150019328555713</v>
      </c>
      <c r="E12" s="68">
        <v>1.2042440318302385</v>
      </c>
      <c r="F12" s="68">
        <v>1</v>
      </c>
      <c r="G12" s="70">
        <v>0.89500208216232402</v>
      </c>
      <c r="H12" s="70">
        <v>1.09086731336941</v>
      </c>
      <c r="I12" s="70">
        <v>1.3713245313623572</v>
      </c>
      <c r="J12" s="70">
        <v>0.99878989924595885</v>
      </c>
      <c r="K12" s="37"/>
      <c r="L12" s="37"/>
      <c r="M12" s="74">
        <v>1.3086</v>
      </c>
      <c r="N12" s="74">
        <v>1.0058</v>
      </c>
      <c r="O12" s="37"/>
      <c r="P12" s="37"/>
      <c r="Q12" s="29"/>
      <c r="R12" s="29"/>
      <c r="S12" s="29"/>
      <c r="T12" s="29"/>
    </row>
    <row r="13" spans="2:20">
      <c r="B13" s="8">
        <f t="shared" si="0"/>
        <v>10</v>
      </c>
      <c r="C13" s="53">
        <v>1.4382280035122892</v>
      </c>
      <c r="D13" s="37">
        <v>1.0000972610215648</v>
      </c>
      <c r="E13" s="68">
        <v>1.3</v>
      </c>
      <c r="F13" s="68">
        <v>1</v>
      </c>
      <c r="G13" s="70">
        <v>0.97677603696406201</v>
      </c>
      <c r="H13" s="70">
        <v>1.0032384974742501</v>
      </c>
      <c r="I13" s="70">
        <v>1.3947555672684147</v>
      </c>
      <c r="J13" s="70">
        <v>0.99920108112405104</v>
      </c>
      <c r="K13" s="37"/>
      <c r="L13" s="37"/>
      <c r="M13" s="74">
        <v>1.3646</v>
      </c>
      <c r="N13" s="74">
        <v>1.0006999999999999</v>
      </c>
      <c r="O13" s="37"/>
      <c r="P13" s="37"/>
      <c r="Q13" s="29"/>
      <c r="R13" s="29"/>
      <c r="S13" s="29"/>
      <c r="T13" s="29"/>
    </row>
    <row r="14" spans="2:20">
      <c r="B14" s="8">
        <f t="shared" si="0"/>
        <v>12</v>
      </c>
      <c r="C14" s="53">
        <v>1.5446459315329706</v>
      </c>
      <c r="D14" s="37">
        <v>0.98070104532177171</v>
      </c>
      <c r="E14" s="68">
        <v>1.38</v>
      </c>
      <c r="F14" s="68">
        <v>1</v>
      </c>
      <c r="G14" s="70">
        <v>1.1340210385724301</v>
      </c>
      <c r="H14" s="70">
        <v>0.99650484800639805</v>
      </c>
      <c r="I14" s="70">
        <v>1.4302958986699104</v>
      </c>
      <c r="J14" s="70">
        <v>0.99779222238433274</v>
      </c>
      <c r="K14" s="37"/>
      <c r="L14" s="37"/>
      <c r="M14" s="74">
        <v>1.4098999999999999</v>
      </c>
      <c r="N14" s="74">
        <v>1.0002</v>
      </c>
      <c r="O14" s="37"/>
      <c r="P14" s="37"/>
      <c r="Q14" s="29"/>
      <c r="R14" s="29"/>
      <c r="S14" s="29"/>
      <c r="T14" s="29"/>
    </row>
    <row r="15" spans="2:20">
      <c r="B15" s="8">
        <f t="shared" si="0"/>
        <v>14</v>
      </c>
      <c r="C15" s="53">
        <v>1.6059482281830129</v>
      </c>
      <c r="D15" s="37">
        <v>0.9733155436957972</v>
      </c>
      <c r="E15" s="68">
        <v>1.41</v>
      </c>
      <c r="F15" s="68">
        <v>1</v>
      </c>
      <c r="G15" s="70">
        <v>1.2953011144183499</v>
      </c>
      <c r="H15" s="70">
        <v>0.99767075142318395</v>
      </c>
      <c r="I15" s="70">
        <v>1.4831765557163532</v>
      </c>
      <c r="J15" s="70">
        <v>0.99099252825633011</v>
      </c>
      <c r="K15" s="37"/>
      <c r="L15" s="37"/>
      <c r="M15" s="74">
        <v>1.4348000000000001</v>
      </c>
      <c r="N15" s="74">
        <v>1</v>
      </c>
      <c r="O15" s="37"/>
      <c r="P15" s="37"/>
      <c r="Q15" s="29"/>
      <c r="R15" s="29"/>
      <c r="S15" s="29"/>
      <c r="T15" s="29"/>
    </row>
    <row r="16" spans="2:20">
      <c r="B16" s="8">
        <f t="shared" si="0"/>
        <v>16</v>
      </c>
      <c r="C16" s="53">
        <v>1.7486262572272233</v>
      </c>
      <c r="D16" s="37">
        <v>1.0266122736387711</v>
      </c>
      <c r="E16" s="68">
        <v>1.45</v>
      </c>
      <c r="F16" s="68">
        <v>1</v>
      </c>
      <c r="G16" s="70">
        <v>1.3412009270115901</v>
      </c>
      <c r="H16" s="70">
        <v>0.99810659507339194</v>
      </c>
      <c r="I16" s="70">
        <v>1.4867617704101961</v>
      </c>
      <c r="J16" s="70">
        <v>0.99646236340704153</v>
      </c>
      <c r="K16" s="37"/>
      <c r="L16" s="37"/>
      <c r="M16" s="74">
        <v>1.4666000000000001</v>
      </c>
      <c r="N16" s="74">
        <v>1</v>
      </c>
      <c r="O16" s="37"/>
      <c r="P16" s="37"/>
      <c r="Q16" s="29"/>
      <c r="R16" s="29"/>
      <c r="S16" s="29"/>
      <c r="T16" s="29"/>
    </row>
    <row r="17" spans="2:20">
      <c r="B17" s="8">
        <f t="shared" si="0"/>
        <v>18</v>
      </c>
      <c r="C17" s="53">
        <v>1.6258266170696425</v>
      </c>
      <c r="D17" s="37">
        <v>0.96948552064078863</v>
      </c>
      <c r="E17" s="68">
        <v>1.5</v>
      </c>
      <c r="F17" s="68">
        <v>1</v>
      </c>
      <c r="G17" s="70">
        <v>1.4642320936153299</v>
      </c>
      <c r="H17" s="70">
        <v>0.99735190215098701</v>
      </c>
      <c r="I17" s="70">
        <v>1.4473789457422888</v>
      </c>
      <c r="J17" s="70">
        <v>1.0085693200520536</v>
      </c>
      <c r="K17" s="37"/>
      <c r="L17" s="37"/>
      <c r="M17" s="74">
        <v>1.5098</v>
      </c>
      <c r="N17" s="74">
        <v>1</v>
      </c>
      <c r="O17" s="37"/>
      <c r="P17" s="37"/>
      <c r="Q17" s="29"/>
      <c r="R17" s="29"/>
      <c r="S17" s="29"/>
      <c r="T17" s="29"/>
    </row>
    <row r="18" spans="2:20">
      <c r="B18" s="8">
        <f t="shared" si="0"/>
        <v>20</v>
      </c>
      <c r="C18" s="53">
        <v>1.8302465241331305</v>
      </c>
      <c r="D18" s="37">
        <v>1.0193687397190452</v>
      </c>
      <c r="E18" s="68">
        <v>1.54</v>
      </c>
      <c r="F18" s="68">
        <v>1</v>
      </c>
      <c r="G18" s="37"/>
      <c r="H18" s="37"/>
      <c r="I18" s="70">
        <v>1.4566909966207677</v>
      </c>
      <c r="J18" s="70">
        <v>0.99194582817413701</v>
      </c>
      <c r="K18" s="37"/>
      <c r="L18" s="37"/>
      <c r="M18" s="74">
        <v>1.5341</v>
      </c>
      <c r="N18" s="74">
        <v>1</v>
      </c>
      <c r="O18" s="37"/>
      <c r="P18" s="37"/>
      <c r="Q18" s="29"/>
      <c r="R18" s="29"/>
      <c r="S18" s="29"/>
      <c r="T18" s="29"/>
    </row>
    <row r="19" spans="2:20">
      <c r="B19" s="8">
        <f t="shared" si="0"/>
        <v>22</v>
      </c>
      <c r="C19" s="53">
        <v>1.8316075923146118</v>
      </c>
      <c r="D19" s="37">
        <v>0.95380057333687973</v>
      </c>
      <c r="E19" s="37">
        <v>1.58</v>
      </c>
      <c r="F19" s="37">
        <v>1</v>
      </c>
      <c r="G19" s="37"/>
      <c r="H19" s="37"/>
      <c r="I19" s="70">
        <v>1.5419935423150413</v>
      </c>
      <c r="J19" s="70">
        <v>0.99658030096932293</v>
      </c>
      <c r="K19" s="37"/>
      <c r="L19" s="37"/>
      <c r="M19" s="74">
        <v>1.6280999999999999</v>
      </c>
      <c r="N19" s="74">
        <v>1</v>
      </c>
      <c r="O19" s="37"/>
      <c r="P19" s="37"/>
      <c r="Q19" s="29"/>
      <c r="R19" s="29"/>
      <c r="S19" s="29"/>
      <c r="T19" s="29"/>
    </row>
    <row r="20" spans="2:20">
      <c r="B20" s="8">
        <f t="shared" si="0"/>
        <v>24</v>
      </c>
      <c r="C20" s="53">
        <v>1.9744123498893646</v>
      </c>
      <c r="D20" s="37">
        <v>0.991354204586822</v>
      </c>
      <c r="E20" s="37">
        <v>1.0242424242424242</v>
      </c>
      <c r="F20" s="37">
        <v>1</v>
      </c>
      <c r="G20" s="37"/>
      <c r="H20" s="37"/>
      <c r="I20" s="70">
        <v>1.5914721925572415</v>
      </c>
      <c r="J20" s="70">
        <v>1.0007694441174122</v>
      </c>
      <c r="K20" s="37"/>
      <c r="L20" s="37"/>
      <c r="M20" s="74">
        <v>1.7723</v>
      </c>
      <c r="N20" s="74">
        <v>1</v>
      </c>
      <c r="O20" s="37"/>
      <c r="P20" s="37"/>
      <c r="Q20" s="29"/>
      <c r="R20" s="29"/>
      <c r="S20" s="29"/>
      <c r="T20" s="29"/>
    </row>
    <row r="21" spans="2:20">
      <c r="B21" s="8">
        <f t="shared" si="0"/>
        <v>26</v>
      </c>
      <c r="C21" s="53">
        <v>1.8179901919702153</v>
      </c>
      <c r="D21" s="37">
        <v>0.96521270140902038</v>
      </c>
      <c r="E21" s="37">
        <v>1.81</v>
      </c>
      <c r="F21" s="37">
        <v>1</v>
      </c>
      <c r="G21" s="37"/>
      <c r="H21" s="37"/>
      <c r="I21" s="70">
        <v>1.6387776778014964</v>
      </c>
      <c r="J21" s="70">
        <v>0.99637508620453308</v>
      </c>
      <c r="K21" s="37"/>
      <c r="L21" s="37"/>
      <c r="M21" s="74">
        <v>1.8772000000000002</v>
      </c>
      <c r="N21" s="74">
        <v>1</v>
      </c>
      <c r="O21" s="37"/>
      <c r="P21" s="37"/>
      <c r="Q21" s="29"/>
      <c r="R21" s="29"/>
      <c r="S21" s="29"/>
      <c r="T21" s="29"/>
    </row>
    <row r="24" spans="2:20">
      <c r="F24" s="86" t="s">
        <v>31</v>
      </c>
      <c r="G24" s="79"/>
      <c r="H24" s="79"/>
      <c r="I24" s="79"/>
      <c r="J24" s="79"/>
      <c r="K24" s="79"/>
      <c r="L24" s="79"/>
      <c r="M24" s="79"/>
      <c r="N24" s="79"/>
      <c r="O24" s="79"/>
    </row>
    <row r="25" spans="2:20" ht="68.25" customHeight="1">
      <c r="B25" s="6" t="s">
        <v>7</v>
      </c>
      <c r="C25" s="84" t="s">
        <v>13</v>
      </c>
      <c r="D25" s="85"/>
      <c r="E25" s="84" t="s">
        <v>16</v>
      </c>
      <c r="F25" s="85"/>
      <c r="G25" s="84" t="s">
        <v>4</v>
      </c>
      <c r="H25" s="85"/>
      <c r="I25" s="84" t="s">
        <v>5</v>
      </c>
      <c r="J25" s="85"/>
      <c r="K25" s="84" t="s">
        <v>6</v>
      </c>
      <c r="L25" s="85"/>
      <c r="M25" s="84" t="s">
        <v>17</v>
      </c>
      <c r="N25" s="85"/>
      <c r="O25" s="84"/>
      <c r="P25" s="85"/>
      <c r="Q25" s="84"/>
      <c r="R25" s="85"/>
      <c r="S25" s="84"/>
      <c r="T25" s="85"/>
    </row>
    <row r="26" spans="2:20" ht="67.5">
      <c r="B26" s="6"/>
      <c r="C26" s="49" t="s">
        <v>28</v>
      </c>
      <c r="D26" s="49" t="s">
        <v>29</v>
      </c>
      <c r="E26" s="49" t="s">
        <v>28</v>
      </c>
      <c r="F26" s="49" t="s">
        <v>29</v>
      </c>
      <c r="G26" s="49" t="s">
        <v>28</v>
      </c>
      <c r="H26" s="49" t="s">
        <v>29</v>
      </c>
      <c r="I26" s="49" t="s">
        <v>28</v>
      </c>
      <c r="J26" s="49" t="s">
        <v>29</v>
      </c>
      <c r="K26" s="49" t="s">
        <v>28</v>
      </c>
      <c r="L26" s="49" t="s">
        <v>29</v>
      </c>
      <c r="M26" s="49" t="s">
        <v>28</v>
      </c>
      <c r="N26" s="49" t="s">
        <v>29</v>
      </c>
      <c r="O26" s="49" t="s">
        <v>28</v>
      </c>
      <c r="P26" s="49" t="s">
        <v>29</v>
      </c>
      <c r="Q26" s="49" t="s">
        <v>28</v>
      </c>
      <c r="R26" s="49" t="s">
        <v>29</v>
      </c>
      <c r="S26" s="49" t="s">
        <v>28</v>
      </c>
      <c r="T26" s="49" t="s">
        <v>29</v>
      </c>
    </row>
    <row r="27" spans="2:20">
      <c r="B27" s="8">
        <v>-6</v>
      </c>
      <c r="C27" s="37">
        <v>0.89579223393977769</v>
      </c>
      <c r="D27" s="37">
        <v>2.0517450087487519</v>
      </c>
      <c r="E27" s="47"/>
      <c r="F27" s="47"/>
      <c r="G27" s="47"/>
      <c r="H27" s="47"/>
      <c r="I27" s="69">
        <v>0.67557941205979732</v>
      </c>
      <c r="J27" s="69">
        <v>1.469554779572239</v>
      </c>
      <c r="K27" s="47"/>
      <c r="L27" s="47"/>
      <c r="M27" s="74">
        <v>0.90370000000000006</v>
      </c>
      <c r="N27" s="74">
        <v>1.1625000000000001</v>
      </c>
      <c r="O27" s="47"/>
      <c r="P27" s="47"/>
      <c r="Q27" s="48"/>
      <c r="R27" s="48"/>
      <c r="S27" s="48"/>
      <c r="T27" s="48"/>
    </row>
    <row r="28" spans="2:20">
      <c r="B28" s="8">
        <f>B27+2</f>
        <v>-4</v>
      </c>
      <c r="C28" s="37">
        <v>0.99916269669409552</v>
      </c>
      <c r="D28" s="37">
        <v>2.206885820474819</v>
      </c>
      <c r="E28" s="47"/>
      <c r="F28" s="47"/>
      <c r="G28" s="69">
        <v>1</v>
      </c>
      <c r="H28" s="47"/>
      <c r="I28" s="69">
        <v>0.79031993257664479</v>
      </c>
      <c r="J28" s="69">
        <v>1.2098860589812332</v>
      </c>
      <c r="K28" s="47"/>
      <c r="L28" s="47"/>
      <c r="M28" s="74">
        <v>1.0899000000000001</v>
      </c>
      <c r="N28" s="74">
        <v>1.3122</v>
      </c>
      <c r="O28" s="47"/>
      <c r="P28" s="47"/>
      <c r="Q28" s="48"/>
      <c r="R28" s="48"/>
      <c r="S28" s="48"/>
      <c r="T28" s="48"/>
    </row>
    <row r="29" spans="2:20">
      <c r="B29" s="8">
        <f t="shared" ref="B29:B43" si="1">B28+2</f>
        <v>-2</v>
      </c>
      <c r="C29" s="37">
        <v>1.0029367357435583</v>
      </c>
      <c r="D29" s="37">
        <v>2.3539169968554989</v>
      </c>
      <c r="E29" s="47">
        <v>0.99346405228758161</v>
      </c>
      <c r="F29" s="47">
        <v>1.8604651162790697</v>
      </c>
      <c r="G29" s="69">
        <v>1</v>
      </c>
      <c r="H29" s="47"/>
      <c r="I29" s="69">
        <v>0.8367679246283295</v>
      </c>
      <c r="J29" s="69">
        <v>1.1375298575076189</v>
      </c>
      <c r="K29" s="47"/>
      <c r="L29" s="47"/>
      <c r="M29" s="74">
        <v>1.0955999999999999</v>
      </c>
      <c r="N29" s="74">
        <v>1.5790999999999999</v>
      </c>
      <c r="O29" s="47"/>
      <c r="P29" s="47"/>
      <c r="Q29" s="48"/>
      <c r="R29" s="48"/>
      <c r="S29" s="48"/>
      <c r="T29" s="48"/>
    </row>
    <row r="30" spans="2:20">
      <c r="B30" s="8">
        <f t="shared" si="1"/>
        <v>0</v>
      </c>
      <c r="C30" s="52">
        <v>0.97184107583303225</v>
      </c>
      <c r="D30" s="37">
        <v>2.518713050276054</v>
      </c>
      <c r="E30" s="69">
        <v>0.97345132743362828</v>
      </c>
      <c r="F30" s="69">
        <v>2.1359223300970873</v>
      </c>
      <c r="G30" s="69">
        <v>1</v>
      </c>
      <c r="H30" s="47"/>
      <c r="I30" s="69">
        <v>0.80415630126122994</v>
      </c>
      <c r="J30" s="69">
        <v>1.1906964025768263</v>
      </c>
      <c r="K30" s="47"/>
      <c r="L30" s="47"/>
      <c r="M30" s="74">
        <v>1.0524</v>
      </c>
      <c r="N30" s="74">
        <v>1.907</v>
      </c>
      <c r="O30" s="47"/>
      <c r="P30" s="47"/>
      <c r="Q30" s="48"/>
      <c r="R30" s="48"/>
      <c r="S30" s="48"/>
      <c r="T30" s="48"/>
    </row>
    <row r="31" spans="2:20" ht="15">
      <c r="B31" s="8">
        <f t="shared" si="1"/>
        <v>2</v>
      </c>
      <c r="C31" s="36">
        <v>0.98285001315422749</v>
      </c>
      <c r="D31" s="37">
        <v>2.3960362717331947</v>
      </c>
      <c r="E31" s="69">
        <v>0.99696969696969695</v>
      </c>
      <c r="F31" s="69">
        <v>2.4</v>
      </c>
      <c r="G31" s="69">
        <v>1</v>
      </c>
      <c r="H31" s="47"/>
      <c r="I31" s="69">
        <v>0.72999917086825883</v>
      </c>
      <c r="J31" s="69">
        <v>1.4681542065351172</v>
      </c>
      <c r="K31" s="47"/>
      <c r="L31" s="47"/>
      <c r="M31" s="74">
        <v>1.016</v>
      </c>
      <c r="N31" s="74">
        <v>2.4302999999999999</v>
      </c>
      <c r="O31" s="47"/>
      <c r="P31" s="47"/>
      <c r="Q31" s="48"/>
      <c r="R31" s="48"/>
      <c r="S31" s="48"/>
      <c r="T31" s="48"/>
    </row>
    <row r="32" spans="2:20">
      <c r="B32" s="8">
        <f t="shared" si="1"/>
        <v>4</v>
      </c>
      <c r="C32" s="53">
        <v>0.9918810559426221</v>
      </c>
      <c r="D32" s="37">
        <v>2.4161105207226354</v>
      </c>
      <c r="E32" s="69">
        <v>0.99358974358974361</v>
      </c>
      <c r="F32" s="69">
        <v>2.69</v>
      </c>
      <c r="G32" s="69">
        <v>1</v>
      </c>
      <c r="H32" s="47"/>
      <c r="I32" s="69">
        <v>0.69510808779038857</v>
      </c>
      <c r="J32" s="69">
        <v>2.1931120259938099</v>
      </c>
      <c r="K32" s="47"/>
      <c r="L32" s="47"/>
      <c r="M32" s="74">
        <v>1.0024999999999999</v>
      </c>
      <c r="N32" s="74">
        <v>3.0762999999999998</v>
      </c>
      <c r="O32" s="47"/>
      <c r="P32" s="47"/>
      <c r="Q32" s="48"/>
      <c r="R32" s="48"/>
      <c r="S32" s="48"/>
      <c r="T32" s="48"/>
    </row>
    <row r="33" spans="2:20">
      <c r="B33" s="8">
        <f t="shared" si="1"/>
        <v>6</v>
      </c>
      <c r="C33" s="53">
        <v>1.0007574072511678</v>
      </c>
      <c r="D33" s="37">
        <v>2.4061066520370105</v>
      </c>
      <c r="E33" s="69">
        <v>0.99607072691552068</v>
      </c>
      <c r="F33" s="69">
        <v>2.93</v>
      </c>
      <c r="G33" s="69">
        <v>1</v>
      </c>
      <c r="H33" s="47"/>
      <c r="I33" s="69">
        <v>0.78872743349074026</v>
      </c>
      <c r="J33" s="69">
        <v>4.1556428699413832</v>
      </c>
      <c r="K33" s="47"/>
      <c r="L33" s="47"/>
      <c r="M33" s="74">
        <v>1</v>
      </c>
      <c r="N33" s="74">
        <v>3.8075000000000001</v>
      </c>
      <c r="O33" s="47"/>
      <c r="P33" s="47"/>
      <c r="Q33" s="48"/>
      <c r="R33" s="48"/>
      <c r="S33" s="48"/>
      <c r="T33" s="48"/>
    </row>
    <row r="34" spans="2:20">
      <c r="B34" s="8">
        <f t="shared" si="1"/>
        <v>8</v>
      </c>
      <c r="C34" s="53">
        <v>1.000951646313454</v>
      </c>
      <c r="D34" s="37">
        <v>2.1882493823043458</v>
      </c>
      <c r="E34" s="69">
        <v>0.99694189602446481</v>
      </c>
      <c r="F34" s="69">
        <v>3.03</v>
      </c>
      <c r="G34" s="69">
        <v>1</v>
      </c>
      <c r="H34" s="47"/>
      <c r="I34" s="69">
        <v>0.90487354706343237</v>
      </c>
      <c r="J34" s="69">
        <v>6.8640207101498119</v>
      </c>
      <c r="K34" s="47"/>
      <c r="L34" s="47"/>
      <c r="M34" s="74">
        <v>1</v>
      </c>
      <c r="N34" s="74">
        <v>4.3320999999999996</v>
      </c>
      <c r="O34" s="47"/>
      <c r="P34" s="47"/>
      <c r="Q34" s="48"/>
      <c r="R34" s="48"/>
      <c r="S34" s="48"/>
      <c r="T34" s="48"/>
    </row>
    <row r="35" spans="2:20">
      <c r="B35" s="8">
        <f t="shared" si="1"/>
        <v>10</v>
      </c>
      <c r="C35" s="53">
        <v>1.0011275996497171</v>
      </c>
      <c r="D35" s="37">
        <v>2.0356153364911966</v>
      </c>
      <c r="E35" s="69">
        <v>1</v>
      </c>
      <c r="F35" s="69">
        <v>2.83</v>
      </c>
      <c r="G35" s="69">
        <v>1</v>
      </c>
      <c r="H35" s="47"/>
      <c r="I35" s="69">
        <v>0.97848580021870757</v>
      </c>
      <c r="J35" s="69">
        <v>4.232259207060161</v>
      </c>
      <c r="K35" s="47"/>
      <c r="L35" s="47"/>
      <c r="M35" s="74">
        <v>1</v>
      </c>
      <c r="N35" s="74">
        <v>4.2786999999999997</v>
      </c>
      <c r="O35" s="47"/>
      <c r="P35" s="47"/>
      <c r="Q35" s="48"/>
      <c r="R35" s="48"/>
      <c r="S35" s="48"/>
      <c r="T35" s="48"/>
    </row>
    <row r="36" spans="2:20">
      <c r="B36" s="8">
        <f t="shared" si="1"/>
        <v>12</v>
      </c>
      <c r="C36" s="53">
        <v>1.0009202091132963</v>
      </c>
      <c r="D36" s="37">
        <v>1.9813885028388616</v>
      </c>
      <c r="E36" s="69">
        <v>1</v>
      </c>
      <c r="F36" s="69">
        <v>2.36</v>
      </c>
      <c r="G36" s="69">
        <v>1</v>
      </c>
      <c r="H36" s="47"/>
      <c r="I36" s="69">
        <v>0.97692176429127864</v>
      </c>
      <c r="J36" s="69">
        <v>2.7117379091051377</v>
      </c>
      <c r="K36" s="47"/>
      <c r="L36" s="47"/>
      <c r="M36" s="74">
        <v>1</v>
      </c>
      <c r="N36" s="74">
        <v>3.6764000000000001</v>
      </c>
      <c r="O36" s="47"/>
      <c r="P36" s="47"/>
      <c r="Q36" s="48"/>
      <c r="R36" s="48"/>
      <c r="S36" s="48"/>
      <c r="T36" s="48"/>
    </row>
    <row r="37" spans="2:20">
      <c r="B37" s="8">
        <f t="shared" si="1"/>
        <v>14</v>
      </c>
      <c r="C37" s="53">
        <v>0.99682000374828306</v>
      </c>
      <c r="D37" s="37">
        <v>1.8171678904517186</v>
      </c>
      <c r="E37" s="69">
        <v>1</v>
      </c>
      <c r="F37" s="69">
        <v>2</v>
      </c>
      <c r="G37" s="69">
        <v>1</v>
      </c>
      <c r="H37" s="47"/>
      <c r="I37" s="69">
        <v>0.99574229677175563</v>
      </c>
      <c r="J37" s="69">
        <v>2.1143069675179764</v>
      </c>
      <c r="K37" s="47"/>
      <c r="L37" s="47"/>
      <c r="M37" s="74">
        <v>1</v>
      </c>
      <c r="N37" s="74">
        <v>3.1362000000000001</v>
      </c>
      <c r="O37" s="47"/>
      <c r="P37" s="47"/>
      <c r="Q37" s="48"/>
      <c r="R37" s="48"/>
      <c r="S37" s="48"/>
      <c r="T37" s="48"/>
    </row>
    <row r="38" spans="2:20">
      <c r="B38" s="8">
        <f t="shared" si="1"/>
        <v>16</v>
      </c>
      <c r="C38" s="53">
        <v>0.9988903372043304</v>
      </c>
      <c r="D38" s="37">
        <v>1.7751796527633528</v>
      </c>
      <c r="E38" s="69">
        <v>0.96218020022246931</v>
      </c>
      <c r="F38" s="69">
        <v>1.82</v>
      </c>
      <c r="G38" s="69">
        <v>0.99683518829020401</v>
      </c>
      <c r="H38" s="47"/>
      <c r="I38" s="69">
        <v>0.98576862478207772</v>
      </c>
      <c r="J38" s="69">
        <v>2.1479534703018945</v>
      </c>
      <c r="K38" s="47"/>
      <c r="L38" s="47"/>
      <c r="M38" s="74">
        <v>1</v>
      </c>
      <c r="N38" s="74">
        <v>2.8834</v>
      </c>
      <c r="O38" s="47"/>
      <c r="P38" s="47"/>
      <c r="Q38" s="48"/>
      <c r="R38" s="48"/>
      <c r="S38" s="48"/>
      <c r="T38" s="48"/>
    </row>
    <row r="39" spans="2:20">
      <c r="B39" s="8">
        <f t="shared" si="1"/>
        <v>18</v>
      </c>
      <c r="C39" s="53">
        <v>0.99903681698284297</v>
      </c>
      <c r="D39" s="37">
        <v>1.7275554392309889</v>
      </c>
      <c r="E39" s="69">
        <v>0.98742138364779874</v>
      </c>
      <c r="F39" s="69">
        <v>1.3820422535211268</v>
      </c>
      <c r="G39" s="69">
        <v>0.92356725521303995</v>
      </c>
      <c r="H39" s="47"/>
      <c r="I39" s="69">
        <v>0.98937708852771078</v>
      </c>
      <c r="J39" s="69">
        <v>2.4556463416513026</v>
      </c>
      <c r="K39" s="47"/>
      <c r="L39" s="47"/>
      <c r="M39" s="74">
        <v>1</v>
      </c>
      <c r="N39" s="74">
        <v>2.7486999999999999</v>
      </c>
      <c r="O39" s="47"/>
      <c r="P39" s="47"/>
      <c r="Q39" s="48"/>
      <c r="R39" s="48"/>
      <c r="S39" s="48"/>
      <c r="T39" s="48"/>
    </row>
    <row r="40" spans="2:20">
      <c r="B40" s="8">
        <f t="shared" si="1"/>
        <v>20</v>
      </c>
      <c r="C40" s="53">
        <v>0.99352780675708208</v>
      </c>
      <c r="D40" s="37">
        <v>1.438276672617365</v>
      </c>
      <c r="E40" s="69">
        <v>0.95970695970695952</v>
      </c>
      <c r="F40" s="69">
        <v>1.059299191374663</v>
      </c>
      <c r="G40" s="47"/>
      <c r="H40" s="47"/>
      <c r="I40" s="69">
        <v>0.97679164943919272</v>
      </c>
      <c r="J40" s="69">
        <v>2.5317119729724449</v>
      </c>
      <c r="K40" s="47"/>
      <c r="L40" s="47"/>
      <c r="M40" s="74">
        <v>1</v>
      </c>
      <c r="N40" s="74">
        <v>2.5350999999999999</v>
      </c>
      <c r="O40" s="47"/>
      <c r="P40" s="47"/>
      <c r="Q40" s="48"/>
      <c r="R40" s="48"/>
      <c r="S40" s="48"/>
      <c r="T40" s="48"/>
    </row>
    <row r="41" spans="2:20">
      <c r="B41" s="8">
        <f t="shared" si="1"/>
        <v>22</v>
      </c>
      <c r="C41" s="53">
        <v>0.99474450372381751</v>
      </c>
      <c r="D41" s="37">
        <v>1.2177567303639278</v>
      </c>
      <c r="E41" s="47">
        <v>1</v>
      </c>
      <c r="F41" s="47">
        <v>1.1287128712871286</v>
      </c>
      <c r="G41" s="47"/>
      <c r="H41" s="47"/>
      <c r="I41" s="69">
        <v>0.9850061268849104</v>
      </c>
      <c r="J41" s="69">
        <v>2.4186636763239329</v>
      </c>
      <c r="K41" s="47"/>
      <c r="L41" s="47"/>
      <c r="M41" s="74">
        <v>1</v>
      </c>
      <c r="N41" s="74">
        <v>2.2566000000000002</v>
      </c>
      <c r="O41" s="47"/>
      <c r="P41" s="47"/>
      <c r="Q41" s="48"/>
      <c r="R41" s="48"/>
      <c r="S41" s="48"/>
      <c r="T41" s="48"/>
    </row>
    <row r="42" spans="2:20">
      <c r="B42" s="8">
        <f t="shared" si="1"/>
        <v>24</v>
      </c>
      <c r="C42" s="53">
        <v>0.99400859467777947</v>
      </c>
      <c r="D42" s="37">
        <v>1.1529769970147989</v>
      </c>
      <c r="E42" s="47"/>
      <c r="F42" s="47"/>
      <c r="G42" s="47"/>
      <c r="H42" s="47"/>
      <c r="I42" s="69">
        <v>0.97675603100617525</v>
      </c>
      <c r="J42" s="69">
        <v>1.9797273035568235</v>
      </c>
      <c r="K42" s="47"/>
      <c r="L42" s="47"/>
      <c r="M42" s="74">
        <v>1</v>
      </c>
      <c r="N42" s="74">
        <v>1.8752</v>
      </c>
      <c r="O42" s="47"/>
      <c r="P42" s="47"/>
      <c r="Q42" s="48"/>
      <c r="R42" s="48"/>
      <c r="S42" s="48"/>
      <c r="T42" s="48"/>
    </row>
    <row r="43" spans="2:20">
      <c r="B43" s="8">
        <f t="shared" si="1"/>
        <v>26</v>
      </c>
      <c r="C43" s="53">
        <v>0.98996212848987886</v>
      </c>
      <c r="D43" s="37">
        <v>1.1132960813381909</v>
      </c>
      <c r="E43" s="47"/>
      <c r="F43" s="47"/>
      <c r="G43" s="47"/>
      <c r="H43" s="47"/>
      <c r="I43" s="69">
        <v>0.93378932526329717</v>
      </c>
      <c r="J43" s="69">
        <v>1.8901388395555638</v>
      </c>
      <c r="K43" s="47"/>
      <c r="L43" s="47"/>
      <c r="M43" s="74">
        <v>1</v>
      </c>
      <c r="N43" s="74">
        <v>1.5485</v>
      </c>
      <c r="O43" s="47"/>
      <c r="P43" s="47"/>
      <c r="Q43" s="48"/>
      <c r="R43" s="48"/>
      <c r="S43" s="48"/>
      <c r="T43" s="48"/>
    </row>
  </sheetData>
  <mergeCells count="20">
    <mergeCell ref="F24:O24"/>
    <mergeCell ref="C25:D25"/>
    <mergeCell ref="O3:P3"/>
    <mergeCell ref="Q3:R3"/>
    <mergeCell ref="S3:T3"/>
    <mergeCell ref="Q25:R25"/>
    <mergeCell ref="S25:T25"/>
    <mergeCell ref="E25:F25"/>
    <mergeCell ref="G25:H25"/>
    <mergeCell ref="I25:J25"/>
    <mergeCell ref="K25:L25"/>
    <mergeCell ref="M25:N25"/>
    <mergeCell ref="O25:P25"/>
    <mergeCell ref="G1:N1"/>
    <mergeCell ref="C3:D3"/>
    <mergeCell ref="E3:F3"/>
    <mergeCell ref="G3:H3"/>
    <mergeCell ref="I3:J3"/>
    <mergeCell ref="K3:L3"/>
    <mergeCell ref="M3:N3"/>
  </mergeCells>
  <phoneticPr fontId="7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A48"/>
  <sheetViews>
    <sheetView topLeftCell="I37" workbookViewId="0">
      <selection activeCell="X30" sqref="X30:AA48"/>
    </sheetView>
  </sheetViews>
  <sheetFormatPr defaultRowHeight="12.75"/>
  <sheetData>
    <row r="2" spans="2:27">
      <c r="B2" s="8"/>
      <c r="C2" s="8"/>
      <c r="D2" s="8"/>
      <c r="E2" s="8"/>
      <c r="F2" s="8"/>
      <c r="G2" s="8"/>
      <c r="H2" s="87" t="s">
        <v>30</v>
      </c>
      <c r="I2" s="87"/>
      <c r="J2" s="87"/>
      <c r="K2" s="87"/>
      <c r="L2" s="87"/>
      <c r="M2" s="87"/>
      <c r="N2" s="87"/>
      <c r="O2" s="87"/>
      <c r="P2" s="8"/>
      <c r="Q2" s="8"/>
      <c r="R2" s="8"/>
      <c r="S2" s="8"/>
      <c r="T2" s="8"/>
      <c r="U2" s="8"/>
    </row>
    <row r="3" spans="2:27"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</row>
    <row r="4" spans="2:27" ht="60.75" customHeight="1">
      <c r="B4" s="8"/>
      <c r="C4" s="6" t="s">
        <v>7</v>
      </c>
      <c r="D4" s="78" t="s">
        <v>13</v>
      </c>
      <c r="E4" s="78"/>
      <c r="F4" s="78"/>
      <c r="G4" s="78"/>
      <c r="H4" s="78" t="s">
        <v>34</v>
      </c>
      <c r="I4" s="78"/>
      <c r="J4" s="78"/>
      <c r="K4" s="78"/>
      <c r="L4" s="78" t="s">
        <v>21</v>
      </c>
      <c r="M4" s="78"/>
      <c r="N4" s="78"/>
      <c r="O4" s="78"/>
      <c r="P4" s="78" t="s">
        <v>22</v>
      </c>
      <c r="Q4" s="78"/>
      <c r="R4" s="78"/>
      <c r="S4" s="78"/>
      <c r="T4" s="78" t="s">
        <v>23</v>
      </c>
      <c r="U4" s="78"/>
      <c r="V4" s="78"/>
      <c r="W4" s="78"/>
      <c r="X4" s="78" t="s">
        <v>17</v>
      </c>
      <c r="Y4" s="78"/>
      <c r="Z4" s="78"/>
      <c r="AA4" s="78"/>
    </row>
    <row r="5" spans="2:27" ht="67.5">
      <c r="B5" s="8"/>
      <c r="C5" s="6"/>
      <c r="D5" s="31" t="s">
        <v>28</v>
      </c>
      <c r="E5" s="31" t="s">
        <v>29</v>
      </c>
      <c r="F5" s="31" t="s">
        <v>32</v>
      </c>
      <c r="G5" s="31" t="s">
        <v>33</v>
      </c>
      <c r="H5" s="31" t="s">
        <v>28</v>
      </c>
      <c r="I5" s="31" t="s">
        <v>29</v>
      </c>
      <c r="J5" s="31" t="s">
        <v>32</v>
      </c>
      <c r="K5" s="31" t="s">
        <v>33</v>
      </c>
      <c r="L5" s="31" t="s">
        <v>28</v>
      </c>
      <c r="M5" s="31" t="s">
        <v>29</v>
      </c>
      <c r="N5" s="31" t="s">
        <v>32</v>
      </c>
      <c r="O5" s="31" t="s">
        <v>33</v>
      </c>
      <c r="P5" s="31" t="s">
        <v>28</v>
      </c>
      <c r="Q5" s="31" t="s">
        <v>29</v>
      </c>
      <c r="R5" s="31" t="s">
        <v>32</v>
      </c>
      <c r="S5" s="31" t="s">
        <v>33</v>
      </c>
      <c r="T5" s="31" t="s">
        <v>28</v>
      </c>
      <c r="U5" s="31" t="s">
        <v>29</v>
      </c>
      <c r="V5" s="31" t="s">
        <v>32</v>
      </c>
      <c r="W5" s="31" t="s">
        <v>33</v>
      </c>
      <c r="X5" s="31" t="s">
        <v>28</v>
      </c>
      <c r="Y5" s="31" t="s">
        <v>29</v>
      </c>
      <c r="Z5" s="31" t="s">
        <v>32</v>
      </c>
      <c r="AA5" s="31" t="s">
        <v>33</v>
      </c>
    </row>
    <row r="6" spans="2:27">
      <c r="B6" s="8"/>
      <c r="C6" s="8">
        <v>-6</v>
      </c>
      <c r="D6" s="37">
        <v>0.87262829698222166</v>
      </c>
      <c r="E6" s="37">
        <v>1.6160253042348856</v>
      </c>
      <c r="F6" s="37">
        <v>1.6484014227711392</v>
      </c>
      <c r="G6" s="37">
        <v>5.8825128389332768</v>
      </c>
      <c r="H6" s="37"/>
      <c r="I6" s="37"/>
      <c r="J6" s="37"/>
      <c r="K6" s="37"/>
      <c r="L6" s="37"/>
      <c r="M6" s="37"/>
      <c r="N6" s="39"/>
      <c r="O6" s="39"/>
      <c r="P6" s="70">
        <v>1.0559026722851144</v>
      </c>
      <c r="Q6" s="70">
        <v>1.0432382344496358</v>
      </c>
      <c r="R6" s="70">
        <v>14.172872340425533</v>
      </c>
      <c r="S6" s="70"/>
      <c r="T6" s="29"/>
      <c r="U6" s="29"/>
      <c r="V6" s="37"/>
      <c r="W6" s="37"/>
      <c r="X6" s="76">
        <v>1.9696</v>
      </c>
      <c r="Y6" s="76">
        <v>0.99920000000000009</v>
      </c>
      <c r="Z6" s="76">
        <v>1.3691</v>
      </c>
      <c r="AA6" s="77">
        <v>1.2344999999999999</v>
      </c>
    </row>
    <row r="7" spans="2:27">
      <c r="B7" s="8"/>
      <c r="C7" s="8">
        <f>C6+2</f>
        <v>-4</v>
      </c>
      <c r="D7" s="37">
        <v>0.79111080038388937</v>
      </c>
      <c r="E7" s="37">
        <v>1.0750926349793137</v>
      </c>
      <c r="F7" s="37">
        <v>0.99781951692680149</v>
      </c>
      <c r="G7" s="37">
        <v>1.3389766329101396</v>
      </c>
      <c r="H7" s="37">
        <v>1.01</v>
      </c>
      <c r="I7" s="37">
        <v>1.18</v>
      </c>
      <c r="J7" s="37"/>
      <c r="K7" s="37"/>
      <c r="L7" s="37"/>
      <c r="M7" s="37"/>
      <c r="N7" s="39"/>
      <c r="O7" s="39"/>
      <c r="P7" s="70">
        <v>1.1381249891832954</v>
      </c>
      <c r="Q7" s="70">
        <v>1.0432451297671173</v>
      </c>
      <c r="R7" s="70">
        <v>1.5416100145342024</v>
      </c>
      <c r="S7" s="70">
        <v>23.835447625951435</v>
      </c>
      <c r="T7" s="29"/>
      <c r="U7" s="29"/>
      <c r="V7" s="37"/>
      <c r="W7" s="37"/>
      <c r="X7" s="76">
        <v>1.5855000000000001</v>
      </c>
      <c r="Y7" s="76">
        <v>1.0598000000000001</v>
      </c>
      <c r="Z7" s="76">
        <v>0.73470000000000002</v>
      </c>
      <c r="AA7" s="76">
        <v>1.0703</v>
      </c>
    </row>
    <row r="8" spans="2:27">
      <c r="B8" s="8"/>
      <c r="C8" s="8">
        <f t="shared" ref="C8:C24" si="0">C7+2</f>
        <v>-2</v>
      </c>
      <c r="D8" s="37">
        <v>0.77320546627723186</v>
      </c>
      <c r="E8" s="37">
        <v>1.1946371259964799</v>
      </c>
      <c r="F8" s="37">
        <v>1.0290194144708888</v>
      </c>
      <c r="G8" s="37">
        <v>1.1729781445271623</v>
      </c>
      <c r="H8" s="37">
        <v>1.02</v>
      </c>
      <c r="I8" s="37">
        <v>1.28</v>
      </c>
      <c r="J8" s="37"/>
      <c r="K8" s="37"/>
      <c r="L8" s="37"/>
      <c r="M8" s="37"/>
      <c r="N8" s="39"/>
      <c r="O8" s="39"/>
      <c r="P8" s="70">
        <v>0.90964481063490954</v>
      </c>
      <c r="Q8" s="70">
        <v>1.0313751144838414</v>
      </c>
      <c r="R8" s="70">
        <v>1.1310180568608179</v>
      </c>
      <c r="S8" s="70">
        <v>1.1507653228808548</v>
      </c>
      <c r="T8" s="29"/>
      <c r="U8" s="29"/>
      <c r="V8" s="37"/>
      <c r="W8" s="37"/>
      <c r="X8" s="76">
        <v>1.1484000000000001</v>
      </c>
      <c r="Y8" s="76">
        <v>1.1685000000000001</v>
      </c>
      <c r="Z8" s="76">
        <v>0.99490000000000001</v>
      </c>
      <c r="AA8" s="76">
        <v>0.85560000000000003</v>
      </c>
    </row>
    <row r="9" spans="2:27">
      <c r="B9" s="8"/>
      <c r="C9" s="8">
        <f t="shared" si="0"/>
        <v>0</v>
      </c>
      <c r="D9" s="37">
        <v>0.96787961326112815</v>
      </c>
      <c r="E9" s="37">
        <v>1.2698396159426963</v>
      </c>
      <c r="F9" s="37">
        <v>1.5182811476241844</v>
      </c>
      <c r="G9" s="37">
        <v>1.3042518361733038</v>
      </c>
      <c r="H9" s="70">
        <v>0.97577854671280284</v>
      </c>
      <c r="I9" s="70">
        <v>1.1599999999999999</v>
      </c>
      <c r="J9" s="37"/>
      <c r="K9" s="37"/>
      <c r="L9" s="37"/>
      <c r="M9" s="37"/>
      <c r="N9" s="39"/>
      <c r="O9" s="39"/>
      <c r="P9" s="70">
        <v>1.0647951348362921</v>
      </c>
      <c r="Q9" s="70">
        <v>1.0321465291037637</v>
      </c>
      <c r="R9" s="70">
        <v>1.3091993957703927</v>
      </c>
      <c r="S9" s="70">
        <v>1.2627522401107307</v>
      </c>
      <c r="T9" s="29"/>
      <c r="U9" s="29"/>
      <c r="V9" s="37"/>
      <c r="W9" s="37"/>
      <c r="X9" s="76">
        <v>1.1112</v>
      </c>
      <c r="Y9" s="76">
        <v>1.1496</v>
      </c>
      <c r="Z9" s="76">
        <v>1.2679</v>
      </c>
      <c r="AA9" s="76">
        <v>1.2206000000000001</v>
      </c>
    </row>
    <row r="10" spans="2:27" ht="15">
      <c r="B10" s="8"/>
      <c r="C10" s="8">
        <f t="shared" si="0"/>
        <v>2</v>
      </c>
      <c r="D10" s="37">
        <v>0.96881043171172199</v>
      </c>
      <c r="E10" s="45">
        <v>1.2359630633949548</v>
      </c>
      <c r="F10" s="37">
        <v>1.0786002840751876</v>
      </c>
      <c r="G10" s="37">
        <v>1.5220175366834994</v>
      </c>
      <c r="H10" s="70">
        <v>0.7790973871733966</v>
      </c>
      <c r="I10" s="70">
        <v>1.1200000000000001</v>
      </c>
      <c r="J10" s="37"/>
      <c r="K10" s="37"/>
      <c r="L10" s="37"/>
      <c r="M10" s="37"/>
      <c r="N10" s="39"/>
      <c r="O10" s="39"/>
      <c r="P10" s="70">
        <v>1.060484570232703</v>
      </c>
      <c r="Q10" s="70">
        <v>1.0116730317356168</v>
      </c>
      <c r="R10" s="70">
        <v>1.6451311373750639</v>
      </c>
      <c r="S10" s="70">
        <v>1.3587140312491763</v>
      </c>
      <c r="T10" s="29"/>
      <c r="U10" s="29"/>
      <c r="V10" s="37"/>
      <c r="W10" s="37"/>
      <c r="X10" s="76">
        <v>1.0792999999999999</v>
      </c>
      <c r="Y10" s="76">
        <v>1.111</v>
      </c>
      <c r="Z10" s="76">
        <v>1.2305999999999999</v>
      </c>
      <c r="AA10" s="76">
        <v>1.3595000000000002</v>
      </c>
    </row>
    <row r="11" spans="2:27" ht="15">
      <c r="B11" s="8"/>
      <c r="C11" s="8">
        <f t="shared" si="0"/>
        <v>4</v>
      </c>
      <c r="D11" s="37">
        <v>1.0299270260598619</v>
      </c>
      <c r="E11" s="44">
        <v>1.127594499412321</v>
      </c>
      <c r="F11" s="37">
        <v>1.0961862195512011</v>
      </c>
      <c r="G11" s="37">
        <v>1.2332717803030302</v>
      </c>
      <c r="H11" s="70">
        <v>0.64093357271095153</v>
      </c>
      <c r="I11" s="70">
        <v>0.84798099762470314</v>
      </c>
      <c r="J11" s="37"/>
      <c r="K11" s="37"/>
      <c r="L11" s="37"/>
      <c r="M11" s="37"/>
      <c r="N11" s="39"/>
      <c r="O11" s="39"/>
      <c r="P11" s="70">
        <v>1.1509148939647584</v>
      </c>
      <c r="Q11" s="70">
        <v>1.0050851881152587</v>
      </c>
      <c r="R11" s="70">
        <v>1.2640246169626257</v>
      </c>
      <c r="S11" s="70">
        <v>1.8321903933571957</v>
      </c>
      <c r="T11" s="29"/>
      <c r="U11" s="29"/>
      <c r="V11" s="37"/>
      <c r="W11" s="37"/>
      <c r="X11" s="76">
        <v>1.1360999999999999</v>
      </c>
      <c r="Y11" s="76">
        <v>1.0681</v>
      </c>
      <c r="Z11" s="76">
        <v>1.0797000000000001</v>
      </c>
      <c r="AA11" s="76">
        <v>1.4824999999999999</v>
      </c>
    </row>
    <row r="12" spans="2:27" ht="15">
      <c r="B12" s="8"/>
      <c r="C12" s="8">
        <f t="shared" si="0"/>
        <v>6</v>
      </c>
      <c r="D12" s="37">
        <v>1.1481216847107645</v>
      </c>
      <c r="E12" s="46">
        <v>1.1298582179261285</v>
      </c>
      <c r="F12" s="37">
        <v>1.1151582625655194</v>
      </c>
      <c r="G12" s="37">
        <v>1.1311378657166455</v>
      </c>
      <c r="H12" s="70">
        <v>0.80917159763313617</v>
      </c>
      <c r="I12" s="70">
        <v>0.94800693240901213</v>
      </c>
      <c r="J12" s="37"/>
      <c r="K12" s="37"/>
      <c r="L12" s="37"/>
      <c r="M12" s="37"/>
      <c r="N12" s="39"/>
      <c r="O12" s="39"/>
      <c r="P12" s="70">
        <v>1.3040766244372965</v>
      </c>
      <c r="Q12" s="70">
        <v>0.99959204502636123</v>
      </c>
      <c r="R12" s="70">
        <v>1.371585889632992</v>
      </c>
      <c r="S12" s="70">
        <v>1.4230241261045127</v>
      </c>
      <c r="T12" s="29"/>
      <c r="U12" s="29"/>
      <c r="V12" s="37"/>
      <c r="W12" s="37"/>
      <c r="X12" s="76">
        <v>1.2838000000000001</v>
      </c>
      <c r="Y12" s="76">
        <v>1.0351999999999999</v>
      </c>
      <c r="Z12" s="76">
        <v>1.2275</v>
      </c>
      <c r="AA12" s="76">
        <v>1.2149000000000001</v>
      </c>
    </row>
    <row r="13" spans="2:27" ht="15">
      <c r="B13" s="8"/>
      <c r="C13" s="8">
        <f t="shared" si="0"/>
        <v>8</v>
      </c>
      <c r="D13" s="37">
        <v>1.2235681841019539</v>
      </c>
      <c r="E13" s="44">
        <v>1.1418485307268491</v>
      </c>
      <c r="F13" s="37">
        <v>0.98974186199105418</v>
      </c>
      <c r="G13" s="37">
        <v>1.3119740534328139</v>
      </c>
      <c r="H13" s="70">
        <v>0.88567839195979903</v>
      </c>
      <c r="I13" s="70">
        <v>0.81221198156682028</v>
      </c>
      <c r="J13" s="37"/>
      <c r="K13" s="37"/>
      <c r="L13" s="37"/>
      <c r="M13" s="37"/>
      <c r="N13" s="39"/>
      <c r="O13" s="39"/>
      <c r="P13" s="70">
        <v>1.3700532076891381</v>
      </c>
      <c r="Q13" s="70">
        <v>0.99866682178861943</v>
      </c>
      <c r="R13" s="70">
        <v>1.2587196514234242</v>
      </c>
      <c r="S13" s="70">
        <v>1.3307069051701774</v>
      </c>
      <c r="T13" s="29"/>
      <c r="U13" s="29"/>
      <c r="V13" s="37"/>
      <c r="W13" s="37"/>
      <c r="X13" s="76">
        <v>1.3938000000000001</v>
      </c>
      <c r="Y13" s="76">
        <v>1.0582</v>
      </c>
      <c r="Z13" s="76">
        <v>1.1065</v>
      </c>
      <c r="AA13" s="76">
        <v>1.323</v>
      </c>
    </row>
    <row r="14" spans="2:27" ht="15">
      <c r="B14" s="8"/>
      <c r="C14" s="8">
        <f t="shared" si="0"/>
        <v>10</v>
      </c>
      <c r="D14" s="37">
        <v>1.3184663637605376</v>
      </c>
      <c r="E14" s="44">
        <v>1.1723793395039519</v>
      </c>
      <c r="F14" s="37">
        <v>1.010139104165227</v>
      </c>
      <c r="G14" s="37">
        <v>1.2404617634008133</v>
      </c>
      <c r="H14" s="70">
        <v>0.98917748917748916</v>
      </c>
      <c r="I14" s="70">
        <v>0.80175438596491233</v>
      </c>
      <c r="J14" s="37"/>
      <c r="K14" s="37"/>
      <c r="L14" s="37"/>
      <c r="M14" s="37"/>
      <c r="N14" s="39"/>
      <c r="O14" s="39"/>
      <c r="P14" s="70">
        <v>1.3875273797116852</v>
      </c>
      <c r="Q14" s="70">
        <v>0.99806495761029201</v>
      </c>
      <c r="R14" s="70">
        <v>1.1376281724226676</v>
      </c>
      <c r="S14" s="70">
        <v>1.3659296545069146</v>
      </c>
      <c r="T14" s="29"/>
      <c r="U14" s="29"/>
      <c r="V14" s="37"/>
      <c r="W14" s="37"/>
      <c r="X14" s="76">
        <v>1.4426000000000001</v>
      </c>
      <c r="Y14" s="76">
        <v>1.0569</v>
      </c>
      <c r="Z14" s="76">
        <v>1.0464</v>
      </c>
      <c r="AA14" s="76">
        <v>1.3376000000000001</v>
      </c>
    </row>
    <row r="15" spans="2:27" ht="15">
      <c r="B15" s="8"/>
      <c r="C15" s="8">
        <f t="shared" si="0"/>
        <v>12</v>
      </c>
      <c r="D15" s="37">
        <v>1.4465515954933221</v>
      </c>
      <c r="E15" s="44">
        <v>1.1356008317632014</v>
      </c>
      <c r="F15" s="37">
        <v>1.0137964092731393</v>
      </c>
      <c r="G15" s="37">
        <v>1.1500504221620231</v>
      </c>
      <c r="H15" s="70">
        <v>1.233009708737864</v>
      </c>
      <c r="I15" s="70">
        <v>0.94776119402985071</v>
      </c>
      <c r="J15" s="37"/>
      <c r="K15" s="37"/>
      <c r="L15" s="37"/>
      <c r="M15" s="37"/>
      <c r="N15" s="39"/>
      <c r="O15" s="39"/>
      <c r="P15" s="70">
        <v>1.4394924376030365</v>
      </c>
      <c r="Q15" s="70">
        <v>1.0021553144265103</v>
      </c>
      <c r="R15" s="70">
        <v>1.0929290962975362</v>
      </c>
      <c r="S15" s="70">
        <v>1.1639697469645727</v>
      </c>
      <c r="T15" s="29"/>
      <c r="U15" s="29"/>
      <c r="V15" s="37"/>
      <c r="W15" s="37"/>
      <c r="X15" s="76">
        <v>1.5249999999999999</v>
      </c>
      <c r="Y15" s="76">
        <v>1.0739000000000001</v>
      </c>
      <c r="Z15" s="76">
        <v>1.0385</v>
      </c>
      <c r="AA15" s="76">
        <v>1.2031000000000001</v>
      </c>
    </row>
    <row r="16" spans="2:27" ht="15">
      <c r="B16" s="8"/>
      <c r="C16" s="8">
        <f t="shared" si="0"/>
        <v>14</v>
      </c>
      <c r="D16" s="37">
        <v>1.4050512330603893</v>
      </c>
      <c r="E16" s="44">
        <v>1.0929516355438342</v>
      </c>
      <c r="F16" s="37">
        <v>1.021865703695455</v>
      </c>
      <c r="G16" s="37">
        <v>1.1788276963168229</v>
      </c>
      <c r="H16" s="70">
        <v>1.4310344827586208</v>
      </c>
      <c r="I16" s="70">
        <v>1.04</v>
      </c>
      <c r="J16" s="37"/>
      <c r="K16" s="37"/>
      <c r="L16" s="37"/>
      <c r="M16" s="37"/>
      <c r="N16" s="39"/>
      <c r="O16" s="39"/>
      <c r="P16" s="70">
        <v>1.4935663724473962</v>
      </c>
      <c r="Q16" s="70">
        <v>0.99753322810131873</v>
      </c>
      <c r="R16" s="70">
        <v>1.0719210434411071</v>
      </c>
      <c r="S16" s="70">
        <v>1.1589614385021962</v>
      </c>
      <c r="T16" s="29"/>
      <c r="U16" s="29"/>
      <c r="V16" s="37"/>
      <c r="W16" s="37"/>
      <c r="X16" s="76">
        <v>1.5817000000000001</v>
      </c>
      <c r="Y16" s="76">
        <v>1.0765</v>
      </c>
      <c r="Z16" s="76">
        <v>1.0202</v>
      </c>
      <c r="AA16" s="76">
        <v>1.1515</v>
      </c>
    </row>
    <row r="17" spans="2:27" ht="15">
      <c r="B17" s="8"/>
      <c r="C17" s="8">
        <f t="shared" si="0"/>
        <v>16</v>
      </c>
      <c r="D17" s="37">
        <v>1.5102751109633772</v>
      </c>
      <c r="E17" s="44">
        <v>1.0627164117498682</v>
      </c>
      <c r="F17" s="37">
        <v>0.9589670370600285</v>
      </c>
      <c r="G17" s="37">
        <v>1.3231187963341866</v>
      </c>
      <c r="H17" s="70">
        <v>1.4264705882352942</v>
      </c>
      <c r="I17" s="70">
        <v>1.05</v>
      </c>
      <c r="J17" s="37"/>
      <c r="K17" s="37"/>
      <c r="L17" s="37"/>
      <c r="M17" s="37"/>
      <c r="N17" s="39"/>
      <c r="O17" s="39"/>
      <c r="P17" s="70">
        <v>1.4976655744545655</v>
      </c>
      <c r="Q17" s="70">
        <v>0.9976864560385581</v>
      </c>
      <c r="R17" s="70">
        <v>1.0326970273824525</v>
      </c>
      <c r="S17" s="70">
        <v>1.1630803835123282</v>
      </c>
      <c r="T17" s="29"/>
      <c r="U17" s="29"/>
      <c r="V17" s="37"/>
      <c r="W17" s="37"/>
      <c r="X17" s="76">
        <v>1.6148</v>
      </c>
      <c r="Y17" s="76">
        <v>1.0773999999999999</v>
      </c>
      <c r="Z17" s="76">
        <v>1.0198</v>
      </c>
      <c r="AA17" s="76">
        <v>1.1932</v>
      </c>
    </row>
    <row r="18" spans="2:27" s="8" customFormat="1" ht="15">
      <c r="C18" s="8">
        <f t="shared" si="0"/>
        <v>18</v>
      </c>
      <c r="D18" s="37">
        <v>1.9060690720167968</v>
      </c>
      <c r="E18" s="44">
        <v>1.1692328380286425</v>
      </c>
      <c r="F18" s="37">
        <v>0.93288986642347516</v>
      </c>
      <c r="G18" s="37">
        <v>1.6531151571996223</v>
      </c>
      <c r="H18" s="70">
        <v>1.5033112582781456</v>
      </c>
      <c r="I18" s="70">
        <v>1.0758293838862558</v>
      </c>
      <c r="J18" s="37"/>
      <c r="K18" s="37"/>
      <c r="L18" s="37"/>
      <c r="M18" s="37"/>
      <c r="N18" s="39"/>
      <c r="O18" s="39"/>
      <c r="P18" s="70">
        <v>1.4906337741572535</v>
      </c>
      <c r="Q18" s="70">
        <v>1.0031824741247766</v>
      </c>
      <c r="R18" s="70">
        <v>1.0052329003909686</v>
      </c>
      <c r="S18" s="70">
        <v>1.2308580206864759</v>
      </c>
      <c r="T18" s="29"/>
      <c r="U18" s="29"/>
      <c r="V18" s="37"/>
      <c r="W18" s="37"/>
      <c r="X18" s="76">
        <v>1.7046000000000001</v>
      </c>
      <c r="Y18" s="76">
        <v>1.0891</v>
      </c>
      <c r="Z18" s="76">
        <v>1.0065</v>
      </c>
      <c r="AA18" s="76">
        <v>1.2289000000000001</v>
      </c>
    </row>
    <row r="19" spans="2:27" s="8" customFormat="1" ht="15">
      <c r="C19" s="8">
        <f t="shared" si="0"/>
        <v>20</v>
      </c>
      <c r="D19" s="37">
        <v>2.0287643254956738</v>
      </c>
      <c r="E19" s="44">
        <v>1.2534148648351406</v>
      </c>
      <c r="F19" s="37">
        <v>0.95050958282597453</v>
      </c>
      <c r="G19" s="37">
        <v>1.7927314216681487</v>
      </c>
      <c r="H19" s="70">
        <v>1.6012269938650308</v>
      </c>
      <c r="I19" s="70">
        <v>1.1059322033898304</v>
      </c>
      <c r="J19" s="37"/>
      <c r="K19" s="37"/>
      <c r="L19" s="37"/>
      <c r="M19" s="37"/>
      <c r="N19" s="39"/>
      <c r="O19" s="39"/>
      <c r="P19" s="70">
        <v>1.4767444842413002</v>
      </c>
      <c r="Q19" s="70">
        <v>0.99956183884611616</v>
      </c>
      <c r="R19" s="70">
        <v>0.98085360289214141</v>
      </c>
      <c r="S19" s="70">
        <v>1.2372495120131362</v>
      </c>
      <c r="T19" s="29"/>
      <c r="U19" s="29"/>
      <c r="V19" s="37"/>
      <c r="W19" s="37"/>
      <c r="X19" s="76">
        <v>1.8472</v>
      </c>
      <c r="Y19" s="76">
        <v>1.0912999999999999</v>
      </c>
      <c r="Z19" s="76">
        <v>1.0004</v>
      </c>
      <c r="AA19" s="76">
        <v>1.2107000000000001</v>
      </c>
    </row>
    <row r="20" spans="2:27" ht="15">
      <c r="B20" s="8"/>
      <c r="C20" s="8">
        <f t="shared" si="0"/>
        <v>22</v>
      </c>
      <c r="D20" s="37">
        <v>1.6522040834482452</v>
      </c>
      <c r="E20" s="44">
        <v>1.2847072821477736</v>
      </c>
      <c r="F20" s="37">
        <v>0.93787433465644532</v>
      </c>
      <c r="G20" s="37">
        <v>1.8192112532570577</v>
      </c>
      <c r="H20" s="37">
        <v>1.7441860465116279</v>
      </c>
      <c r="I20" s="37">
        <v>1.1399999999999999</v>
      </c>
      <c r="J20" s="37"/>
      <c r="K20" s="37"/>
      <c r="L20" s="37"/>
      <c r="M20" s="37"/>
      <c r="N20" s="39"/>
      <c r="O20" s="39"/>
      <c r="P20" s="70">
        <v>1.5698837868274256</v>
      </c>
      <c r="Q20" s="70">
        <v>0.99514334699026497</v>
      </c>
      <c r="R20" s="70">
        <v>1.1035469948267977</v>
      </c>
      <c r="S20" s="70">
        <v>1.42659477993791</v>
      </c>
      <c r="T20" s="29"/>
      <c r="U20" s="29"/>
      <c r="V20" s="37"/>
      <c r="W20" s="37"/>
      <c r="X20" s="76">
        <v>1.8696000000000002</v>
      </c>
      <c r="Y20" s="76">
        <v>1.0465</v>
      </c>
      <c r="Z20" s="76">
        <v>1.0073000000000001</v>
      </c>
      <c r="AA20" s="76">
        <v>1.0947</v>
      </c>
    </row>
    <row r="21" spans="2:27" ht="15">
      <c r="B21" s="8"/>
      <c r="C21" s="8">
        <f t="shared" si="0"/>
        <v>24</v>
      </c>
      <c r="D21" s="37">
        <v>1.4099137015505401</v>
      </c>
      <c r="E21" s="44">
        <v>1.1487613370509246</v>
      </c>
      <c r="F21" s="37">
        <v>0.88275508796816204</v>
      </c>
      <c r="G21" s="37">
        <v>1.6333628004046405</v>
      </c>
      <c r="H21" s="37">
        <v>1.9415204678362572</v>
      </c>
      <c r="I21" s="37">
        <v>1.1369863013698631</v>
      </c>
      <c r="J21" s="37"/>
      <c r="K21" s="37"/>
      <c r="L21" s="37"/>
      <c r="M21" s="37"/>
      <c r="N21" s="39"/>
      <c r="O21" s="39"/>
      <c r="P21" s="70">
        <v>1.6672421947242477</v>
      </c>
      <c r="Q21" s="70">
        <v>0.99945794137049848</v>
      </c>
      <c r="R21" s="70">
        <v>1.2566569621438481</v>
      </c>
      <c r="S21" s="70">
        <v>1.6367603961878048</v>
      </c>
      <c r="T21" s="29"/>
      <c r="U21" s="29"/>
      <c r="V21" s="37"/>
      <c r="W21" s="37"/>
      <c r="X21" s="76">
        <v>2.0065</v>
      </c>
      <c r="Y21" s="76">
        <v>1.0981000000000001</v>
      </c>
      <c r="Z21" s="76">
        <v>1.0012000000000001</v>
      </c>
      <c r="AA21" s="76">
        <v>1.0814999999999999</v>
      </c>
    </row>
    <row r="22" spans="2:27" ht="15">
      <c r="B22" s="8"/>
      <c r="C22" s="8">
        <f t="shared" si="0"/>
        <v>26</v>
      </c>
      <c r="D22" s="37">
        <v>1.4151330192547209</v>
      </c>
      <c r="E22" s="44">
        <v>1.1359501232635978</v>
      </c>
      <c r="F22" s="37">
        <v>0.86911696234285774</v>
      </c>
      <c r="G22" s="37">
        <v>1.6089537798495976</v>
      </c>
      <c r="H22" s="37">
        <v>2.17</v>
      </c>
      <c r="I22" s="37">
        <v>1.1499999999999999</v>
      </c>
      <c r="J22" s="37"/>
      <c r="K22" s="37"/>
      <c r="L22" s="37"/>
      <c r="M22" s="37"/>
      <c r="N22" s="39"/>
      <c r="O22" s="39"/>
      <c r="P22" s="70">
        <v>1.7239438927257147</v>
      </c>
      <c r="Q22" s="70">
        <v>0.99994598721562067</v>
      </c>
      <c r="R22" s="70">
        <v>1.1605405823236574</v>
      </c>
      <c r="S22" s="70">
        <v>1.8488738544251759</v>
      </c>
      <c r="T22" s="29"/>
      <c r="U22" s="29"/>
      <c r="V22" s="37"/>
      <c r="W22" s="37"/>
      <c r="X22" s="76">
        <v>2.3443000000000001</v>
      </c>
      <c r="Y22" s="76">
        <v>1.2397</v>
      </c>
      <c r="Z22" s="76">
        <v>0.99720000000000009</v>
      </c>
      <c r="AA22" s="76">
        <v>1.1821999999999999</v>
      </c>
    </row>
    <row r="23" spans="2:27" ht="15">
      <c r="B23" s="8"/>
      <c r="C23" s="8">
        <f t="shared" si="0"/>
        <v>28</v>
      </c>
      <c r="D23" s="37">
        <v>1.5544276591467845</v>
      </c>
      <c r="E23" s="44">
        <v>1.2605975108937584</v>
      </c>
      <c r="F23" s="37">
        <v>0.86793552397561857</v>
      </c>
      <c r="G23" s="37">
        <v>1.7243925658464625</v>
      </c>
      <c r="H23" s="37"/>
      <c r="I23" s="37"/>
      <c r="J23" s="37"/>
      <c r="K23" s="37"/>
      <c r="L23" s="37"/>
      <c r="M23" s="37"/>
      <c r="N23" s="39"/>
      <c r="O23" s="39"/>
      <c r="P23" s="70">
        <v>1.8386304269311853</v>
      </c>
      <c r="Q23" s="70">
        <v>1.0015380321728573</v>
      </c>
      <c r="R23" s="70">
        <v>1.1415409111412602</v>
      </c>
      <c r="S23" s="70">
        <v>1.9239647267347328</v>
      </c>
      <c r="T23" s="29"/>
      <c r="U23" s="29"/>
      <c r="V23" s="37"/>
      <c r="W23" s="37"/>
      <c r="X23" s="76">
        <v>2.5314000000000001</v>
      </c>
      <c r="Y23" s="76">
        <v>1.2816000000000001</v>
      </c>
      <c r="Z23" s="76">
        <v>0.9859</v>
      </c>
      <c r="AA23" s="76">
        <v>1.1931</v>
      </c>
    </row>
    <row r="24" spans="2:27" ht="15">
      <c r="B24" s="8"/>
      <c r="C24" s="8">
        <f t="shared" si="0"/>
        <v>30</v>
      </c>
      <c r="D24" s="37">
        <v>1.6405068575758044</v>
      </c>
      <c r="E24" s="44">
        <v>1.3240546611755897</v>
      </c>
      <c r="F24" s="37">
        <v>0.87340912458633124</v>
      </c>
      <c r="G24" s="37">
        <v>1.7959627592044012</v>
      </c>
      <c r="H24" s="37"/>
      <c r="I24" s="37"/>
      <c r="J24" s="37"/>
      <c r="K24" s="37"/>
      <c r="L24" s="37"/>
      <c r="M24" s="37"/>
      <c r="N24" s="39"/>
      <c r="O24" s="39"/>
      <c r="P24" s="70">
        <v>1.9534229527657156</v>
      </c>
      <c r="Q24" s="70">
        <v>0.99735657914109743</v>
      </c>
      <c r="R24" s="70">
        <v>1.2347571672095985</v>
      </c>
      <c r="S24" s="70">
        <v>2.4026093319559232</v>
      </c>
      <c r="T24" s="29"/>
      <c r="U24" s="29"/>
      <c r="V24" s="37"/>
      <c r="W24" s="37"/>
      <c r="X24" s="76">
        <v>2.5274999999999999</v>
      </c>
      <c r="Y24" s="76">
        <v>1.2655000000000001</v>
      </c>
      <c r="Z24" s="76">
        <v>0.91910000000000003</v>
      </c>
      <c r="AA24" s="76">
        <v>1.3155999999999999</v>
      </c>
    </row>
    <row r="25" spans="2:27"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</row>
    <row r="26" spans="2:27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</row>
    <row r="27" spans="2:27">
      <c r="B27" s="8"/>
      <c r="C27" s="8"/>
      <c r="D27" s="8"/>
      <c r="E27" s="8"/>
      <c r="F27" s="8"/>
      <c r="G27" s="86" t="s">
        <v>31</v>
      </c>
      <c r="H27" s="86"/>
      <c r="I27" s="86"/>
      <c r="J27" s="86"/>
      <c r="K27" s="86"/>
      <c r="L27" s="86"/>
      <c r="M27" s="86"/>
      <c r="N27" s="86"/>
      <c r="O27" s="86"/>
      <c r="P27" s="86"/>
      <c r="Q27" s="8"/>
      <c r="R27" s="8"/>
      <c r="S27" s="8"/>
      <c r="T27" s="8"/>
      <c r="U27" s="8"/>
    </row>
    <row r="28" spans="2:27" ht="52.5" customHeight="1">
      <c r="B28" s="8"/>
      <c r="C28" s="6" t="s">
        <v>7</v>
      </c>
      <c r="D28" s="78" t="s">
        <v>13</v>
      </c>
      <c r="E28" s="78"/>
      <c r="F28" s="78"/>
      <c r="G28" s="78"/>
      <c r="H28" s="78" t="s">
        <v>34</v>
      </c>
      <c r="I28" s="78"/>
      <c r="J28" s="78"/>
      <c r="K28" s="78"/>
      <c r="L28" s="78" t="s">
        <v>21</v>
      </c>
      <c r="M28" s="78"/>
      <c r="N28" s="78"/>
      <c r="O28" s="78"/>
      <c r="P28" s="78" t="s">
        <v>22</v>
      </c>
      <c r="Q28" s="78"/>
      <c r="R28" s="78"/>
      <c r="S28" s="78"/>
      <c r="T28" s="78" t="s">
        <v>23</v>
      </c>
      <c r="U28" s="78"/>
      <c r="V28" s="78"/>
      <c r="W28" s="78"/>
      <c r="X28" s="78" t="s">
        <v>17</v>
      </c>
      <c r="Y28" s="78"/>
      <c r="Z28" s="78"/>
      <c r="AA28" s="78"/>
    </row>
    <row r="29" spans="2:27" ht="67.5">
      <c r="B29" s="8"/>
      <c r="C29" s="6"/>
      <c r="D29" s="31" t="s">
        <v>28</v>
      </c>
      <c r="E29" s="31" t="s">
        <v>29</v>
      </c>
      <c r="F29" s="31" t="s">
        <v>32</v>
      </c>
      <c r="G29" s="31" t="s">
        <v>33</v>
      </c>
      <c r="H29" s="31" t="s">
        <v>28</v>
      </c>
      <c r="I29" s="31" t="s">
        <v>29</v>
      </c>
      <c r="J29" s="31" t="s">
        <v>32</v>
      </c>
      <c r="K29" s="31" t="s">
        <v>33</v>
      </c>
      <c r="L29" s="31" t="s">
        <v>28</v>
      </c>
      <c r="M29" s="31" t="s">
        <v>29</v>
      </c>
      <c r="N29" s="31" t="s">
        <v>32</v>
      </c>
      <c r="O29" s="31" t="s">
        <v>33</v>
      </c>
      <c r="P29" s="31" t="s">
        <v>28</v>
      </c>
      <c r="Q29" s="31" t="s">
        <v>29</v>
      </c>
      <c r="R29" s="31" t="s">
        <v>32</v>
      </c>
      <c r="S29" s="31" t="s">
        <v>33</v>
      </c>
      <c r="T29" s="31" t="s">
        <v>28</v>
      </c>
      <c r="U29" s="31" t="s">
        <v>29</v>
      </c>
      <c r="V29" s="31" t="s">
        <v>32</v>
      </c>
      <c r="W29" s="31" t="s">
        <v>33</v>
      </c>
      <c r="X29" s="31" t="s">
        <v>28</v>
      </c>
      <c r="Y29" s="31" t="s">
        <v>29</v>
      </c>
      <c r="Z29" s="31" t="s">
        <v>32</v>
      </c>
      <c r="AA29" s="31" t="s">
        <v>33</v>
      </c>
    </row>
    <row r="30" spans="2:27">
      <c r="B30" s="8"/>
      <c r="C30" s="8">
        <v>-6</v>
      </c>
      <c r="D30" s="37">
        <v>0.96764414303776403</v>
      </c>
      <c r="E30" s="37">
        <v>2.0268277525954099</v>
      </c>
      <c r="F30" s="37">
        <v>2.9510179357925321</v>
      </c>
      <c r="G30" s="37">
        <v>44.050160583534797</v>
      </c>
      <c r="H30" s="37"/>
      <c r="I30" s="37"/>
      <c r="J30" s="37"/>
      <c r="K30" s="37"/>
      <c r="L30" s="37"/>
      <c r="M30" s="37"/>
      <c r="N30" s="39"/>
      <c r="O30" s="39"/>
      <c r="P30" s="70">
        <v>0.78874569492278634</v>
      </c>
      <c r="Q30" s="70">
        <v>1.2502861772009228</v>
      </c>
      <c r="R30" s="70">
        <v>3.3215589033405073</v>
      </c>
      <c r="S30" s="70"/>
      <c r="T30" s="29"/>
      <c r="U30" s="29"/>
      <c r="V30" s="37"/>
      <c r="W30" s="37"/>
      <c r="X30" s="76">
        <v>0.82639000000000007</v>
      </c>
      <c r="Y30" s="76">
        <v>1.196</v>
      </c>
      <c r="Z30" s="76">
        <v>2.9409999999999998</v>
      </c>
      <c r="AA30" s="77"/>
    </row>
    <row r="31" spans="2:27">
      <c r="B31" s="8"/>
      <c r="C31" s="8">
        <f>C30+2</f>
        <v>-4</v>
      </c>
      <c r="D31" s="37">
        <v>0.99708259362818996</v>
      </c>
      <c r="E31" s="37">
        <v>2.9144596651446002</v>
      </c>
      <c r="F31" s="37">
        <v>3.6508259168787687</v>
      </c>
      <c r="G31" s="37">
        <v>12.9893036786039</v>
      </c>
      <c r="H31" s="37"/>
      <c r="I31" s="37"/>
      <c r="J31" s="37"/>
      <c r="K31" s="37"/>
      <c r="L31" s="37"/>
      <c r="M31" s="37"/>
      <c r="N31" s="39"/>
      <c r="O31" s="39"/>
      <c r="P31" s="70">
        <v>0.87762243248756455</v>
      </c>
      <c r="Q31" s="70">
        <v>1.2248294589770823</v>
      </c>
      <c r="R31" s="70">
        <v>2.2040945006009736</v>
      </c>
      <c r="S31" s="70"/>
      <c r="T31" s="29"/>
      <c r="U31" s="29"/>
      <c r="V31" s="37"/>
      <c r="W31" s="37"/>
      <c r="X31" s="76">
        <v>0.92968000000000006</v>
      </c>
      <c r="Y31" s="76">
        <v>1.5448</v>
      </c>
      <c r="Z31" s="76">
        <v>2.4725999999999999</v>
      </c>
      <c r="AA31" s="77"/>
    </row>
    <row r="32" spans="2:27">
      <c r="B32" s="8"/>
      <c r="C32" s="8">
        <f t="shared" ref="C32:C48" si="1">C31+2</f>
        <v>-2</v>
      </c>
      <c r="D32" s="37">
        <v>1</v>
      </c>
      <c r="E32" s="37">
        <v>5.2468713813357146</v>
      </c>
      <c r="F32" s="37">
        <v>3.4164037281750956</v>
      </c>
      <c r="G32" s="37">
        <v>8.0063528140544395</v>
      </c>
      <c r="H32" s="37"/>
      <c r="I32" s="37"/>
      <c r="J32" s="37"/>
      <c r="K32" s="37"/>
      <c r="L32" s="37"/>
      <c r="M32" s="37"/>
      <c r="N32" s="39"/>
      <c r="O32" s="39"/>
      <c r="P32" s="70">
        <v>0.84270874538725393</v>
      </c>
      <c r="Q32" s="70">
        <v>1.2658396822296021</v>
      </c>
      <c r="R32" s="70">
        <v>1.7665648109231766</v>
      </c>
      <c r="S32" s="70"/>
      <c r="T32" s="29"/>
      <c r="U32" s="29"/>
      <c r="V32" s="37"/>
      <c r="W32" s="37"/>
      <c r="X32" s="76">
        <v>0.98076000000000008</v>
      </c>
      <c r="Y32" s="76">
        <v>2.0834999999999999</v>
      </c>
      <c r="Z32" s="76">
        <v>2.5526</v>
      </c>
      <c r="AA32" s="76"/>
    </row>
    <row r="33" spans="2:27">
      <c r="B33" s="8"/>
      <c r="C33" s="8">
        <f t="shared" si="1"/>
        <v>0</v>
      </c>
      <c r="D33" s="37">
        <v>0.99914940640198913</v>
      </c>
      <c r="E33" s="37">
        <v>4.0546265591994244</v>
      </c>
      <c r="F33" s="37">
        <v>3.168061667408157</v>
      </c>
      <c r="G33" s="37">
        <v>5.4698904486734596</v>
      </c>
      <c r="H33" s="37"/>
      <c r="I33" s="37"/>
      <c r="J33" s="37"/>
      <c r="K33" s="37"/>
      <c r="L33" s="37"/>
      <c r="M33" s="37"/>
      <c r="N33" s="39"/>
      <c r="O33" s="39"/>
      <c r="P33" s="70">
        <v>0.77162003918795152</v>
      </c>
      <c r="Q33" s="70">
        <v>1.4883708794895114</v>
      </c>
      <c r="R33" s="70">
        <v>1.5429955872238152</v>
      </c>
      <c r="S33" s="70"/>
      <c r="T33" s="29"/>
      <c r="U33" s="29"/>
      <c r="V33" s="37"/>
      <c r="W33" s="37"/>
      <c r="X33" s="76">
        <v>0.99698000000000009</v>
      </c>
      <c r="Y33" s="76">
        <v>2.6456</v>
      </c>
      <c r="Z33" s="76">
        <v>2.6086999999999998</v>
      </c>
      <c r="AA33" s="76"/>
    </row>
    <row r="34" spans="2:27">
      <c r="B34" s="8"/>
      <c r="C34" s="8">
        <f t="shared" si="1"/>
        <v>2</v>
      </c>
      <c r="D34" s="37">
        <v>1</v>
      </c>
      <c r="E34" s="37">
        <v>3.0686943394239998</v>
      </c>
      <c r="F34" s="37">
        <v>3.0675121027152179</v>
      </c>
      <c r="G34" s="37">
        <v>4.8332755919967543</v>
      </c>
      <c r="H34" s="37"/>
      <c r="I34" s="37"/>
      <c r="J34" s="37"/>
      <c r="K34" s="37"/>
      <c r="L34" s="37"/>
      <c r="M34" s="37"/>
      <c r="N34" s="39"/>
      <c r="O34" s="39"/>
      <c r="P34" s="70">
        <v>0.69674763716596322</v>
      </c>
      <c r="Q34" s="70">
        <v>2.1568544648348924</v>
      </c>
      <c r="R34" s="70">
        <v>1.4892494929006084</v>
      </c>
      <c r="S34" s="70"/>
      <c r="T34" s="29"/>
      <c r="U34" s="29"/>
      <c r="V34" s="37"/>
      <c r="W34" s="37"/>
      <c r="X34" s="76">
        <v>0.99977000000000005</v>
      </c>
      <c r="Y34" s="76">
        <v>3.3912</v>
      </c>
      <c r="Z34" s="76">
        <v>2.8161</v>
      </c>
      <c r="AA34" s="76"/>
    </row>
    <row r="35" spans="2:27" ht="15">
      <c r="B35" s="8"/>
      <c r="C35" s="8">
        <f t="shared" si="1"/>
        <v>4</v>
      </c>
      <c r="D35" s="37">
        <v>1</v>
      </c>
      <c r="E35" s="45">
        <v>2.5657075371914257</v>
      </c>
      <c r="F35" s="37">
        <v>2.9869280512766148</v>
      </c>
      <c r="G35" s="37">
        <v>4.5220246913580251</v>
      </c>
      <c r="H35" s="37"/>
      <c r="I35" s="37"/>
      <c r="J35" s="37"/>
      <c r="K35" s="37"/>
      <c r="L35" s="37"/>
      <c r="M35" s="37"/>
      <c r="N35" s="39"/>
      <c r="O35" s="39"/>
      <c r="P35" s="70">
        <v>0.68577203749215765</v>
      </c>
      <c r="Q35" s="70">
        <v>3.766354050623073</v>
      </c>
      <c r="R35" s="70">
        <v>1.6518387219561526</v>
      </c>
      <c r="S35" s="70">
        <v>112.60844306738963</v>
      </c>
      <c r="T35" s="29"/>
      <c r="U35" s="29"/>
      <c r="V35" s="37"/>
      <c r="W35" s="37"/>
      <c r="X35" s="76">
        <v>1</v>
      </c>
      <c r="Y35" s="76">
        <v>4.4885000000000002</v>
      </c>
      <c r="Z35" s="76">
        <v>3.0728</v>
      </c>
      <c r="AA35" s="76">
        <v>36.283000000000001</v>
      </c>
    </row>
    <row r="36" spans="2:27" ht="15">
      <c r="B36" s="8"/>
      <c r="C36" s="8">
        <f t="shared" si="1"/>
        <v>6</v>
      </c>
      <c r="D36" s="37">
        <v>1</v>
      </c>
      <c r="E36" s="44">
        <v>2.3017840024316678</v>
      </c>
      <c r="F36" s="37">
        <v>2.9359223648422961</v>
      </c>
      <c r="G36" s="37">
        <v>4.2743633719036973</v>
      </c>
      <c r="H36" s="37"/>
      <c r="I36" s="37"/>
      <c r="J36" s="37"/>
      <c r="K36" s="37"/>
      <c r="L36" s="37"/>
      <c r="M36" s="37"/>
      <c r="N36" s="39"/>
      <c r="O36" s="39"/>
      <c r="P36" s="70">
        <v>0.78029497676606108</v>
      </c>
      <c r="Q36" s="70">
        <v>10.173571519067528</v>
      </c>
      <c r="R36" s="70">
        <v>2.1225978694721257</v>
      </c>
      <c r="S36" s="70">
        <v>22.544780728844966</v>
      </c>
      <c r="T36" s="29"/>
      <c r="U36" s="29"/>
      <c r="V36" s="37"/>
      <c r="W36" s="37"/>
      <c r="X36" s="76">
        <v>1</v>
      </c>
      <c r="Y36" s="76">
        <v>5.8544999999999998</v>
      </c>
      <c r="Z36" s="76">
        <v>3.3755000000000002</v>
      </c>
      <c r="AA36" s="76">
        <v>18.814</v>
      </c>
    </row>
    <row r="37" spans="2:27" ht="15">
      <c r="B37" s="8"/>
      <c r="C37" s="8">
        <f t="shared" si="1"/>
        <v>8</v>
      </c>
      <c r="D37" s="37">
        <v>1</v>
      </c>
      <c r="E37" s="46">
        <v>2.3511902204204098</v>
      </c>
      <c r="F37" s="37">
        <v>3.1311823300129928</v>
      </c>
      <c r="G37" s="37">
        <v>4.3925926375969819</v>
      </c>
      <c r="H37" s="37"/>
      <c r="I37" s="37"/>
      <c r="J37" s="37"/>
      <c r="K37" s="37"/>
      <c r="L37" s="37"/>
      <c r="M37" s="37"/>
      <c r="N37" s="39"/>
      <c r="O37" s="39"/>
      <c r="P37" s="70">
        <v>0.85948691789411047</v>
      </c>
      <c r="Q37" s="70">
        <v>8.7550004163544006</v>
      </c>
      <c r="R37" s="70">
        <v>2.6246773412419055</v>
      </c>
      <c r="S37" s="70">
        <v>7.7502838019136364</v>
      </c>
      <c r="T37" s="29"/>
      <c r="U37" s="29"/>
      <c r="V37" s="37"/>
      <c r="W37" s="37"/>
      <c r="X37" s="76">
        <v>1</v>
      </c>
      <c r="Y37" s="76">
        <v>6.6592000000000002</v>
      </c>
      <c r="Z37" s="76">
        <v>3.8348</v>
      </c>
      <c r="AA37" s="76">
        <v>10.545</v>
      </c>
    </row>
    <row r="38" spans="2:27" ht="15">
      <c r="B38" s="8"/>
      <c r="C38" s="8">
        <f t="shared" si="1"/>
        <v>10</v>
      </c>
      <c r="D38" s="37">
        <v>1</v>
      </c>
      <c r="E38" s="44">
        <v>2.8243558883837001</v>
      </c>
      <c r="F38" s="37">
        <v>3.4116781277426762</v>
      </c>
      <c r="G38" s="37">
        <v>4.3492283094355049</v>
      </c>
      <c r="H38" s="37"/>
      <c r="I38" s="37"/>
      <c r="J38" s="37"/>
      <c r="K38" s="37"/>
      <c r="L38" s="37"/>
      <c r="M38" s="37"/>
      <c r="N38" s="39"/>
      <c r="O38" s="39"/>
      <c r="P38" s="70">
        <v>0.94005754700280719</v>
      </c>
      <c r="Q38" s="70">
        <v>4.1281380527260723</v>
      </c>
      <c r="R38" s="70">
        <v>3.3301695691341378</v>
      </c>
      <c r="S38" s="70">
        <v>5.4241024019715143</v>
      </c>
      <c r="T38" s="29"/>
      <c r="U38" s="29"/>
      <c r="V38" s="37"/>
      <c r="W38" s="37"/>
      <c r="X38" s="76">
        <v>1</v>
      </c>
      <c r="Y38" s="76">
        <v>5.5674000000000001</v>
      </c>
      <c r="Z38" s="76">
        <v>4.5670000000000002</v>
      </c>
      <c r="AA38" s="76">
        <v>6.8682999999999996</v>
      </c>
    </row>
    <row r="39" spans="2:27" ht="15">
      <c r="B39" s="8"/>
      <c r="C39" s="8">
        <f t="shared" si="1"/>
        <v>12</v>
      </c>
      <c r="D39" s="37">
        <v>1</v>
      </c>
      <c r="E39" s="44">
        <v>2.6223562741171298</v>
      </c>
      <c r="F39" s="37">
        <v>3.6200870633813085</v>
      </c>
      <c r="G39" s="37">
        <v>4.016181434176656</v>
      </c>
      <c r="H39" s="37"/>
      <c r="I39" s="37"/>
      <c r="J39" s="37"/>
      <c r="K39" s="37"/>
      <c r="L39" s="37"/>
      <c r="M39" s="37"/>
      <c r="N39" s="39"/>
      <c r="O39" s="39"/>
      <c r="P39" s="70">
        <v>0.96971750789572253</v>
      </c>
      <c r="Q39" s="70">
        <v>2.4153958491307885</v>
      </c>
      <c r="R39" s="70">
        <v>3.852484309753585</v>
      </c>
      <c r="S39" s="70">
        <v>4.0785792194242898</v>
      </c>
      <c r="T39" s="29"/>
      <c r="U39" s="29"/>
      <c r="V39" s="37"/>
      <c r="W39" s="37"/>
      <c r="X39" s="76">
        <v>1</v>
      </c>
      <c r="Y39" s="76">
        <v>3.9177</v>
      </c>
      <c r="Z39" s="76">
        <v>5.4370000000000003</v>
      </c>
      <c r="AA39" s="76">
        <v>5.1388999999999996</v>
      </c>
    </row>
    <row r="40" spans="2:27" ht="15">
      <c r="B40" s="8"/>
      <c r="C40" s="8">
        <f t="shared" si="1"/>
        <v>14</v>
      </c>
      <c r="D40" s="37">
        <v>1</v>
      </c>
      <c r="E40" s="44">
        <v>2.7823077766809301</v>
      </c>
      <c r="F40" s="37">
        <v>3.8567992328820555</v>
      </c>
      <c r="G40" s="37">
        <v>3.6839878755418942</v>
      </c>
      <c r="H40" s="37"/>
      <c r="I40" s="37"/>
      <c r="J40" s="37"/>
      <c r="K40" s="37"/>
      <c r="L40" s="37"/>
      <c r="M40" s="37"/>
      <c r="N40" s="39"/>
      <c r="O40" s="39"/>
      <c r="P40" s="70">
        <v>0.98353334366821377</v>
      </c>
      <c r="Q40" s="70">
        <v>2.1658822377685572</v>
      </c>
      <c r="R40" s="70">
        <v>4.3092113148747453</v>
      </c>
      <c r="S40" s="70">
        <v>3.6438815500523662</v>
      </c>
      <c r="T40" s="29"/>
      <c r="U40" s="29"/>
      <c r="V40" s="37"/>
      <c r="W40" s="37"/>
      <c r="X40" s="76">
        <v>1</v>
      </c>
      <c r="Y40" s="76">
        <v>3.3315999999999999</v>
      </c>
      <c r="Z40" s="76">
        <v>7.1375000000000002</v>
      </c>
      <c r="AA40" s="76">
        <v>4.5346000000000002</v>
      </c>
    </row>
    <row r="41" spans="2:27" ht="15">
      <c r="B41" s="8"/>
      <c r="C41" s="8">
        <f t="shared" si="1"/>
        <v>16</v>
      </c>
      <c r="D41" s="37">
        <v>1</v>
      </c>
      <c r="E41" s="44">
        <v>2.14948457714085</v>
      </c>
      <c r="F41" s="37">
        <v>4.0863185004704885</v>
      </c>
      <c r="G41" s="37">
        <v>3.4129079039578372</v>
      </c>
      <c r="H41" s="37"/>
      <c r="I41" s="37"/>
      <c r="J41" s="37"/>
      <c r="K41" s="37"/>
      <c r="L41" s="37"/>
      <c r="M41" s="37"/>
      <c r="N41" s="39"/>
      <c r="O41" s="39"/>
      <c r="P41" s="70">
        <v>0.98559077809798268</v>
      </c>
      <c r="Q41" s="70">
        <v>2.3926406231179991</v>
      </c>
      <c r="R41" s="70">
        <v>4.9572690454032635</v>
      </c>
      <c r="S41" s="70">
        <v>3.6786820733424639</v>
      </c>
      <c r="T41" s="29"/>
      <c r="U41" s="29"/>
      <c r="V41" s="37"/>
      <c r="W41" s="37"/>
      <c r="X41" s="76">
        <v>1</v>
      </c>
      <c r="Y41" s="76">
        <v>3.2178</v>
      </c>
      <c r="Z41" s="76">
        <v>10.539</v>
      </c>
      <c r="AA41" s="76">
        <v>4.4260999999999999</v>
      </c>
    </row>
    <row r="42" spans="2:27" ht="15">
      <c r="B42" s="8"/>
      <c r="C42" s="8">
        <f t="shared" si="1"/>
        <v>18</v>
      </c>
      <c r="D42" s="37">
        <v>0.99632050294271879</v>
      </c>
      <c r="E42" s="44">
        <v>2.36479834376575</v>
      </c>
      <c r="F42" s="37">
        <v>4.501099814447671</v>
      </c>
      <c r="G42" s="37">
        <v>3.4572653960360311</v>
      </c>
      <c r="H42" s="37"/>
      <c r="I42" s="37"/>
      <c r="J42" s="37"/>
      <c r="K42" s="37"/>
      <c r="L42" s="37"/>
      <c r="M42" s="37"/>
      <c r="N42" s="39"/>
      <c r="O42" s="39"/>
      <c r="P42" s="70">
        <v>0.9748565297623546</v>
      </c>
      <c r="Q42" s="70">
        <v>3.2384294344776063</v>
      </c>
      <c r="R42" s="70">
        <v>5.7494441454517782</v>
      </c>
      <c r="S42" s="70">
        <v>3.9915008284050466</v>
      </c>
      <c r="T42" s="29"/>
      <c r="U42" s="29"/>
      <c r="V42" s="37"/>
      <c r="W42" s="37"/>
      <c r="X42" s="76">
        <v>1</v>
      </c>
      <c r="Y42" s="76">
        <v>2.9965999999999999</v>
      </c>
      <c r="Z42" s="76">
        <v>15.337999999999999</v>
      </c>
      <c r="AA42" s="76">
        <v>4.3609</v>
      </c>
    </row>
    <row r="43" spans="2:27" ht="15">
      <c r="B43" s="8"/>
      <c r="C43" s="8">
        <f t="shared" si="1"/>
        <v>20</v>
      </c>
      <c r="D43" s="37">
        <v>1.0011169134526319</v>
      </c>
      <c r="E43" s="44">
        <v>1.94171116127216</v>
      </c>
      <c r="F43" s="37">
        <v>4.9290656387397318</v>
      </c>
      <c r="G43" s="37">
        <v>3.6645438374070034</v>
      </c>
      <c r="H43" s="37"/>
      <c r="I43" s="37"/>
      <c r="J43" s="37"/>
      <c r="K43" s="37"/>
      <c r="L43" s="37"/>
      <c r="M43" s="37"/>
      <c r="N43" s="39"/>
      <c r="O43" s="39"/>
      <c r="P43" s="70">
        <v>0.97087171477102707</v>
      </c>
      <c r="Q43" s="70">
        <v>3.6966179200143867</v>
      </c>
      <c r="R43" s="70">
        <v>6.867037713113092</v>
      </c>
      <c r="S43" s="70">
        <v>4.3308515361058229</v>
      </c>
      <c r="T43" s="29"/>
      <c r="U43" s="29"/>
      <c r="V43" s="37"/>
      <c r="W43" s="37"/>
      <c r="X43" s="76">
        <v>1</v>
      </c>
      <c r="Y43" s="76">
        <v>2.5918999999999999</v>
      </c>
      <c r="Z43" s="76">
        <v>15.784000000000001</v>
      </c>
      <c r="AA43" s="76">
        <v>4.359</v>
      </c>
    </row>
    <row r="44" spans="2:27" s="8" customFormat="1" ht="15">
      <c r="C44" s="8">
        <f t="shared" si="1"/>
        <v>22</v>
      </c>
      <c r="D44" s="37">
        <v>1.003284607234824</v>
      </c>
      <c r="E44" s="44">
        <v>1.3443630495146599</v>
      </c>
      <c r="F44" s="37">
        <v>6.2869398798917704</v>
      </c>
      <c r="G44" s="37">
        <v>4.0866846891128041</v>
      </c>
      <c r="H44" s="37"/>
      <c r="I44" s="37"/>
      <c r="J44" s="37"/>
      <c r="K44" s="37"/>
      <c r="L44" s="37"/>
      <c r="M44" s="37"/>
      <c r="N44" s="39"/>
      <c r="O44" s="39"/>
      <c r="P44" s="70">
        <v>0.96247913087092662</v>
      </c>
      <c r="Q44" s="70">
        <v>2.8913068082678222</v>
      </c>
      <c r="R44" s="70">
        <v>7.6935224805812457</v>
      </c>
      <c r="S44" s="70">
        <v>4.6132421877939214</v>
      </c>
      <c r="T44" s="29"/>
      <c r="U44" s="29"/>
      <c r="V44" s="37"/>
      <c r="W44" s="37"/>
      <c r="X44" s="76">
        <v>1</v>
      </c>
      <c r="Y44" s="76">
        <v>2.0501</v>
      </c>
      <c r="Z44" s="76">
        <v>10.103999999999999</v>
      </c>
      <c r="AA44" s="76">
        <v>4.3811999999999998</v>
      </c>
    </row>
    <row r="45" spans="2:27" s="8" customFormat="1" ht="15">
      <c r="C45" s="8">
        <f t="shared" si="1"/>
        <v>24</v>
      </c>
      <c r="D45" s="37">
        <v>1.000631433714066</v>
      </c>
      <c r="E45" s="44">
        <v>1.59367878358932</v>
      </c>
      <c r="F45" s="37">
        <v>6.8923628202888896</v>
      </c>
      <c r="G45" s="37">
        <v>4.4105703135833281</v>
      </c>
      <c r="H45" s="37"/>
      <c r="I45" s="37"/>
      <c r="J45" s="37"/>
      <c r="K45" s="37"/>
      <c r="L45" s="37"/>
      <c r="M45" s="37"/>
      <c r="N45" s="39"/>
      <c r="O45" s="39"/>
      <c r="P45" s="70">
        <v>0.94324043207385411</v>
      </c>
      <c r="Q45" s="70">
        <v>2.2719306289684216</v>
      </c>
      <c r="R45" s="70">
        <v>6.6770444794204531</v>
      </c>
      <c r="S45" s="70">
        <v>4.6604314489732959</v>
      </c>
      <c r="T45" s="29"/>
      <c r="U45" s="29"/>
      <c r="V45" s="37"/>
      <c r="W45" s="37"/>
      <c r="X45" s="76">
        <v>1</v>
      </c>
      <c r="Y45" s="76">
        <v>1.6880999999999999</v>
      </c>
      <c r="Z45" s="76">
        <v>6.1043000000000003</v>
      </c>
      <c r="AA45" s="76">
        <v>4.4615999999999998</v>
      </c>
    </row>
    <row r="46" spans="2:27" ht="15">
      <c r="B46" s="8"/>
      <c r="C46" s="8">
        <f t="shared" si="1"/>
        <v>26</v>
      </c>
      <c r="D46" s="37">
        <v>1.0016920546903194</v>
      </c>
      <c r="E46" s="44">
        <v>1.61399801109152</v>
      </c>
      <c r="F46" s="37">
        <v>6.9965666191029996</v>
      </c>
      <c r="G46" s="37">
        <v>4.6226738735863737</v>
      </c>
      <c r="H46" s="37"/>
      <c r="I46" s="37"/>
      <c r="J46" s="37"/>
      <c r="K46" s="37"/>
      <c r="L46" s="37"/>
      <c r="M46" s="37"/>
      <c r="N46" s="39"/>
      <c r="O46" s="39"/>
      <c r="P46" s="70">
        <v>0.93887182041095052</v>
      </c>
      <c r="Q46" s="70">
        <v>1.9591595441152221</v>
      </c>
      <c r="R46" s="70">
        <v>4.8060939819638282</v>
      </c>
      <c r="S46" s="70">
        <v>4.7378725517490459</v>
      </c>
      <c r="T46" s="29"/>
      <c r="U46" s="29"/>
      <c r="V46" s="37"/>
      <c r="W46" s="37"/>
      <c r="X46" s="76">
        <v>1.0003</v>
      </c>
      <c r="Y46" s="76">
        <v>1.3816999999999999</v>
      </c>
      <c r="Z46" s="76">
        <v>3.8024</v>
      </c>
      <c r="AA46" s="76">
        <v>4.5290999999999997</v>
      </c>
    </row>
    <row r="47" spans="2:27" ht="15">
      <c r="B47" s="8"/>
      <c r="C47" s="8">
        <f t="shared" si="1"/>
        <v>28</v>
      </c>
      <c r="D47" s="37">
        <v>1.0045756719725289</v>
      </c>
      <c r="E47" s="44">
        <v>1.32337542204338</v>
      </c>
      <c r="F47" s="37">
        <v>5.47749161754622</v>
      </c>
      <c r="G47" s="37">
        <v>4.748056205152805</v>
      </c>
      <c r="H47" s="37"/>
      <c r="I47" s="37"/>
      <c r="J47" s="37"/>
      <c r="K47" s="37"/>
      <c r="L47" s="37"/>
      <c r="M47" s="37"/>
      <c r="N47" s="39"/>
      <c r="O47" s="39"/>
      <c r="P47" s="70">
        <v>0.89279744506802883</v>
      </c>
      <c r="Q47" s="70">
        <v>1.5439467136392264</v>
      </c>
      <c r="R47" s="70">
        <v>3.0905847013830523</v>
      </c>
      <c r="S47" s="70">
        <v>4.6760031903446926</v>
      </c>
      <c r="T47" s="29"/>
      <c r="U47" s="29"/>
      <c r="V47" s="37"/>
      <c r="W47" s="37"/>
      <c r="X47" s="76">
        <v>1.0043</v>
      </c>
      <c r="Y47" s="76">
        <v>1.2302999999999999</v>
      </c>
      <c r="Z47" s="76">
        <v>2.9565999999999999</v>
      </c>
      <c r="AA47" s="76">
        <v>4.5999999999999996</v>
      </c>
    </row>
    <row r="48" spans="2:27" ht="15">
      <c r="B48" s="8"/>
      <c r="C48" s="8">
        <f t="shared" si="1"/>
        <v>30</v>
      </c>
      <c r="D48" s="37">
        <v>1.0022233242761174</v>
      </c>
      <c r="E48" s="44">
        <v>1.3441773952826599</v>
      </c>
      <c r="F48" s="37">
        <v>5.9740361152973502</v>
      </c>
      <c r="G48" s="37">
        <v>4.8058492036530049</v>
      </c>
      <c r="H48" s="37"/>
      <c r="I48" s="37"/>
      <c r="J48" s="37"/>
      <c r="K48" s="37"/>
      <c r="L48" s="37"/>
      <c r="M48" s="37"/>
      <c r="N48" s="39"/>
      <c r="O48" s="39"/>
      <c r="P48" s="70">
        <v>0.82779831082505362</v>
      </c>
      <c r="Q48" s="70">
        <v>1.3354167587658594</v>
      </c>
      <c r="R48" s="70">
        <v>2.1570435416273774</v>
      </c>
      <c r="S48" s="70">
        <v>4.4822002655597872</v>
      </c>
      <c r="T48" s="29"/>
      <c r="U48" s="29"/>
      <c r="V48" s="37"/>
      <c r="W48" s="37"/>
      <c r="X48" s="76">
        <v>1.012</v>
      </c>
      <c r="Y48" s="76">
        <v>1.1547000000000001</v>
      </c>
      <c r="Z48" s="76">
        <v>2.5742000000000003</v>
      </c>
      <c r="AA48" s="76">
        <v>4.6703000000000001</v>
      </c>
    </row>
  </sheetData>
  <mergeCells count="14">
    <mergeCell ref="H2:O2"/>
    <mergeCell ref="X28:AA28"/>
    <mergeCell ref="X4:AA4"/>
    <mergeCell ref="D28:G28"/>
    <mergeCell ref="H28:K28"/>
    <mergeCell ref="L28:O28"/>
    <mergeCell ref="D4:G4"/>
    <mergeCell ref="H4:K4"/>
    <mergeCell ref="L4:O4"/>
    <mergeCell ref="P4:S4"/>
    <mergeCell ref="T4:W4"/>
    <mergeCell ref="P28:S28"/>
    <mergeCell ref="T28:W28"/>
    <mergeCell ref="G27:P27"/>
  </mergeCells>
  <phoneticPr fontId="7" type="noConversion"/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f166a696-7b5b-4ccd-9f0c-ffde0cceec81">5NUHHDQN7SK2-1476151046-35237</_dlc_DocId>
    <_dlc_DocIdUrl xmlns="f166a696-7b5b-4ccd-9f0c-ffde0cceec81">
      <Url>https://ericsson.sharepoint.com/sites/star/_layouts/15/DocIdRedir.aspx?ID=5NUHHDQN7SK2-1476151046-35237</Url>
      <Description>5NUHHDQN7SK2-1476151046-35237</Description>
    </_dlc_DocIdUrl>
    <TaxCatchAll xmlns="d8762117-8292-4133-b1c7-eab5c6487cfd"/>
    <_dlc_DocIdPersistId xmlns="f166a696-7b5b-4ccd-9f0c-ffde0cceec81" xsi:nil="true"/>
    <Prepared. xmlns="611109f9-ed58-4498-a270-1fb2086a5321" xsi:nil="true"/>
    <_Flow_SignoffStatus xmlns="611109f9-ed58-4498-a270-1fb2086a5321" xsi:nil="true"/>
    <EriCOLLCategoryTaxHTField0 xmlns="d8762117-8292-4133-b1c7-eab5c6487cfd">
      <Terms xmlns="http://schemas.microsoft.com/office/infopath/2007/PartnerControls"/>
    </EriCOLLCategoryTaxHTField0>
    <EriCOLLCustomerTaxHTField0 xmlns="d8762117-8292-4133-b1c7-eab5c6487cfd">
      <Terms xmlns="http://schemas.microsoft.com/office/infopath/2007/PartnerControls"/>
    </EriCOLLCustomerTaxHTField0>
    <Issue_x0020_in_x0020_OI_x0020_list_x0020__x0028_Y_x002f_N_x0029_ xmlns="611109f9-ed58-4498-a270-1fb2086a5321" xsi:nil="true"/>
    <EriCOLLCompetenceTaxHTField0 xmlns="d8762117-8292-4133-b1c7-eab5c6487cfd">
      <Terms xmlns="http://schemas.microsoft.com/office/infopath/2007/PartnerControls"/>
    </EriCOLLCompetenceTaxHTField0>
    <EriCOLLCountryTaxHTField0 xmlns="d8762117-8292-4133-b1c7-eab5c6487cfd">
      <Terms xmlns="http://schemas.microsoft.com/office/infopath/2007/PartnerControls"/>
    </EriCOLLCountryTaxHTField0>
    <EriCOLLProjectsTaxHTField0 xmlns="d8762117-8292-4133-b1c7-eab5c6487cfd">
      <Terms xmlns="http://schemas.microsoft.com/office/infopath/2007/PartnerControls"/>
    </EriCOLLProjectsTaxHTField0>
    <IconOverlay xmlns="http://schemas.microsoft.com/sharepoint/v4" xsi:nil="true"/>
    <EriCOLLProcessTaxHTField0 xmlns="d8762117-8292-4133-b1c7-eab5c6487cfd">
      <Terms xmlns="http://schemas.microsoft.com/office/infopath/2007/PartnerControls"/>
    </EriCOLLProcessTaxHTField0>
    <EriCOLLDate. xmlns="611109f9-ed58-4498-a270-1fb2086a5321" xsi:nil="true"/>
    <TaxCatchAllLabel xmlns="d8762117-8292-4133-b1c7-eab5c6487cfd"/>
    <TaxKeywordTaxHTField xmlns="d8762117-8292-4133-b1c7-eab5c6487cfd">
      <Terms xmlns="http://schemas.microsoft.com/office/infopath/2007/PartnerControls">
        <TermInfo xmlns="http://schemas.microsoft.com/office/infopath/2007/PartnerControls">
          <TermName xmlns="http://schemas.microsoft.com/office/infopath/2007/PartnerControls">CTPClassification=CTP_NT</TermName>
          <TermId xmlns="http://schemas.microsoft.com/office/infopath/2007/PartnerControls">3b64f2d8-d87d-4d71-9f69-7331e78698bb</TermId>
        </TermInfo>
      </Terms>
    </TaxKeywordTaxHTField>
    <EriCOLLOrganizationUnitTaxHTField0 xmlns="d8762117-8292-4133-b1c7-eab5c6487cfd">
      <Terms xmlns="http://schemas.microsoft.com/office/infopath/2007/PartnerControls"/>
    </EriCOLLOrganizationUnitTaxHTField0>
    <EriCOLLProductsTaxHTField0 xmlns="d8762117-8292-4133-b1c7-eab5c6487cfd">
      <Terms xmlns="http://schemas.microsoft.com/office/infopath/2007/PartnerControls"/>
    </EriCOLLProductsTaxHTField0>
    <AbstractOrSummary. xmlns="611109f9-ed58-4498-a270-1fb2086a532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EriCOLL Docs" ma:contentTypeID="0x010100C5F30C9B16E14C8EACE5F2CC7B7AC7F400F5862E332FC6CE449700A00A9FC83FBA" ma:contentTypeVersion="55" ma:contentTypeDescription="EriCOLL Document Content Type" ma:contentTypeScope="" ma:versionID="6df4ec1a223f843a465236a129e05e3a">
  <xsd:schema xmlns:xsd="http://www.w3.org/2001/XMLSchema" xmlns:xs="http://www.w3.org/2001/XMLSchema" xmlns:p="http://schemas.microsoft.com/office/2006/metadata/properties" xmlns:ns2="611109f9-ed58-4498-a270-1fb2086a5321" xmlns:ns3="d8762117-8292-4133-b1c7-eab5c6487cfd" xmlns:ns4="f166a696-7b5b-4ccd-9f0c-ffde0cceec81" xmlns:ns5="http://schemas.microsoft.com/sharepoint/v4" targetNamespace="http://schemas.microsoft.com/office/2006/metadata/properties" ma:root="true" ma:fieldsID="8cb376894895338ca98d997fbfcb378d" ns2:_="" ns3:_="" ns4:_="" ns5:_="">
    <xsd:import namespace="611109f9-ed58-4498-a270-1fb2086a5321"/>
    <xsd:import namespace="d8762117-8292-4133-b1c7-eab5c6487cfd"/>
    <xsd:import namespace="f166a696-7b5b-4ccd-9f0c-ffde0cceec81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Prepared." minOccurs="0"/>
                <xsd:element ref="ns2:EriCOLLDate." minOccurs="0"/>
                <xsd:element ref="ns2:AbstractOrSummary." minOccurs="0"/>
                <xsd:element ref="ns3:EriCOLLCategoryTaxHTField0" minOccurs="0"/>
                <xsd:element ref="ns3:EriCOLLCompetenceTaxHTField0" minOccurs="0"/>
                <xsd:element ref="ns3:TaxCatchAll" minOccurs="0"/>
                <xsd:element ref="ns3:EriCOLLOrganizationUnitTaxHTField0" minOccurs="0"/>
                <xsd:element ref="ns3:EriCOLLCountryTaxHTField0" minOccurs="0"/>
                <xsd:element ref="ns3:TaxCatchAllLabel" minOccurs="0"/>
                <xsd:element ref="ns3:EriCOLLCustomerTaxHTField0" minOccurs="0"/>
                <xsd:element ref="ns3:EriCOLLProcessTaxHTField0" minOccurs="0"/>
                <xsd:element ref="ns3:EriCOLLProductsTaxHTField0" minOccurs="0"/>
                <xsd:element ref="ns3:EriCOLLProjectsTaxHTField0" minOccurs="0"/>
                <xsd:element ref="ns3:TaxKeywordTaxHTField" minOccurs="0"/>
                <xsd:element ref="ns4:_dlc_DocId" minOccurs="0"/>
                <xsd:element ref="ns4:_dlc_DocIdUrl" minOccurs="0"/>
                <xsd:element ref="ns4:_dlc_DocIdPersistId" minOccurs="0"/>
                <xsd:element ref="ns2:MediaServiceMetadata" minOccurs="0"/>
                <xsd:element ref="ns2:MediaServiceFastMetadata" minOccurs="0"/>
                <xsd:element ref="ns4:SharedWithUsers" minOccurs="0"/>
                <xsd:element ref="ns4:SharedWithDetails" minOccurs="0"/>
                <xsd:element ref="ns2:MediaServiceAutoTags" minOccurs="0"/>
                <xsd:element ref="ns2:MediaServiceOCR" minOccurs="0"/>
                <xsd:element ref="ns5:IconOverlay" minOccurs="0"/>
                <xsd:element ref="ns2:Issue_x0020_in_x0020_OI_x0020_list_x0020__x0028_Y_x002f_N_x0029_" minOccurs="0"/>
                <xsd:element ref="ns2:MediaServiceDateTaken" minOccurs="0"/>
                <xsd:element ref="ns2:_Flow_SignoffStatu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1109f9-ed58-4498-a270-1fb2086a5321" elementFormDefault="qualified">
    <xsd:import namespace="http://schemas.microsoft.com/office/2006/documentManagement/types"/>
    <xsd:import namespace="http://schemas.microsoft.com/office/infopath/2007/PartnerControls"/>
    <xsd:element name="Prepared." ma:index="2" nillable="true" ma:displayName="Prepared." ma:internalName="Prepared_x002e_" ma:readOnly="false">
      <xsd:simpleType>
        <xsd:restriction base="dms:Text">
          <xsd:maxLength value="255"/>
        </xsd:restriction>
      </xsd:simpleType>
    </xsd:element>
    <xsd:element name="EriCOLLDate." ma:index="3" nillable="true" ma:displayName="Date." ma:internalName="EriCOLLDate_x002e_" ma:readOnly="false">
      <xsd:simpleType>
        <xsd:restriction base="dms:Text">
          <xsd:maxLength value="255"/>
        </xsd:restriction>
      </xsd:simpleType>
    </xsd:element>
    <xsd:element name="AbstractOrSummary." ma:index="4" nillable="true" ma:displayName="Abstract/Summary." ma:internalName="AbstractOrSummary_x002e_" ma:readOnly="false">
      <xsd:simpleType>
        <xsd:restriction base="dms:Note"/>
      </xsd:simpleType>
    </xsd:element>
    <xsd:element name="MediaServiceMetadata" ma:index="34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35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38" nillable="true" ma:displayName="MediaServiceAutoTags" ma:internalName="MediaServiceAutoTags" ma:readOnly="true">
      <xsd:simpleType>
        <xsd:restriction base="dms:Text"/>
      </xsd:simpleType>
    </xsd:element>
    <xsd:element name="MediaServiceOCR" ma:index="39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Issue_x0020_in_x0020_OI_x0020_list_x0020__x0028_Y_x002f_N_x0029_" ma:index="41" nillable="true" ma:displayName="Issue in OI list (Y/N)" ma:description="Does the contribution correspond to an issue in the OI list? Helps identify contributions which do not have an issue in the OI list." ma:internalName="Issue_x0020_in_x0020_OI_x0020_list_x0020__x0028_Y_x002f_N_x0029_">
      <xsd:simpleType>
        <xsd:restriction base="dms:Text">
          <xsd:maxLength value="255"/>
        </xsd:restriction>
      </xsd:simpleType>
    </xsd:element>
    <xsd:element name="MediaServiceDateTaken" ma:index="42" nillable="true" ma:displayName="MediaServiceDateTaken" ma:hidden="true" ma:internalName="MediaServiceDateTaken" ma:readOnly="true">
      <xsd:simpleType>
        <xsd:restriction base="dms:Text"/>
      </xsd:simpleType>
    </xsd:element>
    <xsd:element name="_Flow_SignoffStatus" ma:index="43" nillable="true" ma:displayName="Sign-off status" ma:internalName="_x0024_Resources_x003a_core_x002c_Signoff_Status_x003b_">
      <xsd:simpleType>
        <xsd:restriction base="dms:Text"/>
      </xsd:simpleType>
    </xsd:element>
    <xsd:element name="MediaServiceLocation" ma:index="44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EriCOLLCategoryTaxHTField0" ma:index="15" nillable="true" ma:taxonomy="true" ma:internalName="EriCOLLCategoryTaxHTField0" ma:taxonomyFieldName="EriCOLLCategory" ma:displayName="Category." ma:readOnly="false" ma:fieldId="{e72cc46e-70aa-41d8-b11d-9bbfd769c5eb}" ma:taxonomyMulti="true" ma:sspId="c3d31b72-c4b9-4223-ac69-1d9539891dc8" ma:termSetId="7561d638-dd1f-4efc-b946-10f300a4ebc0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CompetenceTaxHTField0" ma:index="17" nillable="true" ma:taxonomy="true" ma:internalName="EriCOLLCompetenceTaxHTField0" ma:taxonomyFieldName="EriCOLLCompetence" ma:displayName="Competence." ma:readOnly="false" ma:default="" ma:fieldId="{ff7cf505-5048-4f7f-991c-4d426a4ce272}" ma:taxonomyMulti="true" ma:sspId="c3d31b72-c4b9-4223-ac69-1d9539891dc8" ma:termSetId="65fca077-f90a-42bb-b113-1c3a98e41ad2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CatchAll" ma:index="18" nillable="true" ma:displayName="Taxonomy Catch All Column" ma:description="" ma:hidden="true" ma:list="{aceeda6b-0e6c-473f-93a8-7abecb62a60f}" ma:internalName="TaxCatchAll" ma:readOnly="false" ma:showField="CatchAllData" ma:web="f166a696-7b5b-4ccd-9f0c-ffde0cceec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riCOLLOrganizationUnitTaxHTField0" ma:index="19" nillable="true" ma:taxonomy="true" ma:internalName="EriCOLLOrganizationUnitTaxHTField0" ma:taxonomyFieldName="EriCOLLOrganizationUnit" ma:displayName="Organization Unit." ma:readOnly="false" ma:default="" ma:fieldId="{7588c015-b936-47f7-bb64-663949dc467e}" ma:taxonomyMulti="true" ma:sspId="c3d31b72-c4b9-4223-ac69-1d9539891dc8" ma:termSetId="6110ab22-b916-4130-a998-2baf810842be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CountryTaxHTField0" ma:index="21" nillable="true" ma:taxonomy="true" ma:internalName="EriCOLLCountryTaxHTField0" ma:taxonomyFieldName="EriCOLLCountry" ma:displayName="Country." ma:readOnly="false" ma:default="" ma:fieldId="{a6c34b01-f2c2-4f05-b9ad-d4935bafeeb2}" ma:taxonomyMulti="true" ma:sspId="c3d31b72-c4b9-4223-ac69-1d9539891dc8" ma:termSetId="2f44dedb-31b3-4b3a-a3d0-46b7cf38e0d8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CatchAllLabel" ma:index="22" nillable="true" ma:displayName="Taxonomy Catch All Column1" ma:description="" ma:hidden="true" ma:list="{aceeda6b-0e6c-473f-93a8-7abecb62a60f}" ma:internalName="TaxCatchAllLabel" ma:readOnly="false" ma:showField="CatchAllDataLabel" ma:web="f166a696-7b5b-4ccd-9f0c-ffde0cceec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riCOLLCustomerTaxHTField0" ma:index="23" nillable="true" ma:taxonomy="true" ma:internalName="EriCOLLCustomerTaxHTField0" ma:taxonomyFieldName="EriCOLLCustomer" ma:displayName="Customer." ma:readOnly="false" ma:fieldId="{8480f48b-f8b7-4c77-be55-63d41a1fdb0d}" ma:taxonomyMulti="true" ma:sspId="c3d31b72-c4b9-4223-ac69-1d9539891dc8" ma:termSetId="01b599ec-ba0b-47c9-b100-c1d1cc35ce71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ProcessTaxHTField0" ma:index="25" nillable="true" ma:taxonomy="true" ma:internalName="EriCOLLProcessTaxHTField0" ma:taxonomyFieldName="EriCOLLProcess" ma:displayName="Process." ma:readOnly="false" ma:fieldId="{69b1f811-b392-4734-aa69-0125c68961bd}" ma:taxonomyMulti="true" ma:sspId="c3d31b72-c4b9-4223-ac69-1d9539891dc8" ma:termSetId="0511a28e-4375-4097-9e1a-1429cb21195a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ProductsTaxHTField0" ma:index="27" nillable="true" ma:taxonomy="true" ma:internalName="EriCOLLProductsTaxHTField0" ma:taxonomyFieldName="EriCOLLProducts" ma:displayName="Products." ma:readOnly="false" ma:default="" ma:fieldId="{e7fe205b-2114-43c4-bcb7-1bbbbd16d461}" ma:taxonomyMulti="true" ma:sspId="c3d31b72-c4b9-4223-ac69-1d9539891dc8" ma:termSetId="8910459b-9dda-441d-9133-95ead0768a8e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ProjectsTaxHTField0" ma:index="29" nillable="true" ma:taxonomy="true" ma:internalName="EriCOLLProjectsTaxHTField0" ma:taxonomyFieldName="EriCOLLProjects" ma:displayName="Projects." ma:readOnly="false" ma:default="" ma:fieldId="{6d690e96-80d8-4550-9bd4-922d740a55ff}" ma:taxonomyMulti="true" ma:sspId="c3d31b72-c4b9-4223-ac69-1d9539891dc8" ma:termSetId="6b24ae4c-1d36-46c1-a48f-85875fb6f741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KeywordTaxHTField" ma:index="30" nillable="true" ma:taxonomy="true" ma:internalName="TaxKeywordTaxHTField" ma:taxonomyFieldName="TaxKeyword" ma:displayName="Enterprise Keywords" ma:readOnly="false" ma:fieldId="{23f27201-bee3-471e-b2e7-b64fd8b7ca38}" ma:taxonomyMulti="true" ma:sspId="c3d31b72-c4b9-4223-ac69-1d9539891dc8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66a696-7b5b-4ccd-9f0c-ffde0cceec81" elementFormDefault="qualified">
    <xsd:import namespace="http://schemas.microsoft.com/office/2006/documentManagement/types"/>
    <xsd:import namespace="http://schemas.microsoft.com/office/infopath/2007/PartnerControls"/>
    <xsd:element name="_dlc_DocId" ma:index="3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3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33" nillable="true" ma:displayName="Persist ID" ma:description="Keep ID on add." ma:hidden="true" ma:internalName="_dlc_DocIdPersistId" ma:readOnly="false">
      <xsd:simpleType>
        <xsd:restriction base="dms:Boolean"/>
      </xsd:simpleType>
    </xsd:element>
    <xsd:element name="SharedWithUsers" ma:index="3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40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8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?mso-contentType ?>
<SharedContentType xmlns="Microsoft.SharePoint.Taxonomy.ContentTypeSync" SourceId="c3d31b72-c4b9-4223-ac69-1d9539891dc8" ContentTypeId="0x010100C5F30C9B16E14C8EACE5F2CC7B7AC7F4" PreviousValue="false"/>
</file>

<file path=customXml/itemProps1.xml><?xml version="1.0" encoding="utf-8"?>
<ds:datastoreItem xmlns:ds="http://schemas.openxmlformats.org/officeDocument/2006/customXml" ds:itemID="{69DD340B-6286-45A6-83EB-E8F832E9C025}">
  <ds:schemaRefs>
    <ds:schemaRef ds:uri="http://schemas.microsoft.com/office/2006/metadata/properties"/>
    <ds:schemaRef ds:uri="http://schemas.microsoft.com/sharepoint/v4"/>
    <ds:schemaRef ds:uri="611109f9-ed58-4498-a270-1fb2086a5321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f166a696-7b5b-4ccd-9f0c-ffde0cceec81"/>
    <ds:schemaRef ds:uri="http://purl.org/dc/elements/1.1/"/>
    <ds:schemaRef ds:uri="d8762117-8292-4133-b1c7-eab5c6487cfd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87EBEEE-95DA-4F07-B283-2701DFE8908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11109f9-ed58-4498-a270-1fb2086a5321"/>
    <ds:schemaRef ds:uri="d8762117-8292-4133-b1c7-eab5c6487cfd"/>
    <ds:schemaRef ds:uri="f166a696-7b5b-4ccd-9f0c-ffde0cceec81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9EE2C96-C1AA-42AC-B567-36540EDE0E38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E879D003-DDB8-4630-9C2E-2E9CD31A4469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0962E597-E930-4988-9BD1-7B0860263887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Cover page</vt:lpstr>
      <vt:lpstr>Static CQI 2x2</vt:lpstr>
      <vt:lpstr>Static CQI 2x4</vt:lpstr>
      <vt:lpstr>WB Fading CQI 2x2</vt:lpstr>
      <vt:lpstr>WB Fading CQI 2x4</vt:lpstr>
      <vt:lpstr>Sub-band CQI 1T2R,2T2R</vt:lpstr>
      <vt:lpstr>Sub-band CQI 1T4R,2T4R</vt:lpstr>
      <vt:lpstr>WB PMI 4x2</vt:lpstr>
      <vt:lpstr>WB PMI 4x4</vt:lpstr>
      <vt:lpstr>WB PMI 8x2</vt:lpstr>
      <vt:lpstr>WB PMI 8x4</vt:lpstr>
      <vt:lpstr>RI 2x2</vt:lpstr>
      <vt:lpstr>RI 2X4</vt:lpstr>
      <vt:lpstr>RI 4x4</vt:lpstr>
    </vt:vector>
  </TitlesOfParts>
  <Company>Ericsson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ebolinc</dc:creator>
  <cp:keywords>CTPClassification=CTP_NT</cp:keywords>
  <cp:lastModifiedBy>After_RAN4#90</cp:lastModifiedBy>
  <dcterms:created xsi:type="dcterms:W3CDTF">2007-12-10T15:13:50Z</dcterms:created>
  <dcterms:modified xsi:type="dcterms:W3CDTF">2019-04-10T07:23:41Z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new_ms_pID_72543">
    <vt:lpwstr>(3)xQoW5h+S3D1fUNfd9wvDi/wiEafG5JDwq9b6HeAyt5C1n6k6MEBc7a6SQueJtufPffSSTdGg
WzSHhu2Qobep7O3coV5MJCQiCUj+MSjuX9vx8l+j7NlpCzIGM1IYTLvAmWbdafwXDf4WpAI3
rYzt+2inCMC/w9croxxPeEZvFHRwab90rEUkS69ORVNPwEy2THK0ZZ8oWPNySTrY83JA0mC5
bqVJRttpiB/0k1UiEe</vt:lpwstr>
  </property>
  <property fmtid="{D5CDD505-2E9C-101B-9397-08002B2CF9AE}" pid="4" name="_new_ms_pID_725431">
    <vt:lpwstr>RHyWWdKFmCShyrGZITE6W9jB9Qt5PpapJP0UxNwYpIjS0iTDxY35dP
zuRdyhe4/LJPn/qiwtK8p2b0n/xn3zmaR85R5V70WyEHoTpnLT/G8tcDVZkIRk9MBV/hv4AA
059ypXkks1DjgBD2wWt7obykTCBY6kpiYkRDdqQYySk7m2MTBHtQ2iFxFD54TIYyDNd8mPUE
NQnORKjdOlTfFnuBfugr2AhK4KlmVgkwpG/W</vt:lpwstr>
  </property>
  <property fmtid="{D5CDD505-2E9C-101B-9397-08002B2CF9AE}" pid="5" name="_new_ms_pID_725432">
    <vt:lpwstr>EuSnAn2PjHkfG0mCf9PkPvO23+FF0OMgCIQP
2OxcSRb7UHJftd/CMvTLwlgZEy1k56uyUNyV+EYGbZxXaUl57Ks=</vt:lpwstr>
  </property>
  <property fmtid="{D5CDD505-2E9C-101B-9397-08002B2CF9AE}" pid="6" name="sflag">
    <vt:lpwstr>1445850072</vt:lpwstr>
  </property>
  <property fmtid="{D5CDD505-2E9C-101B-9397-08002B2CF9AE}" pid="7" name="ContentTypeId">
    <vt:lpwstr>0x010100C5F30C9B16E14C8EACE5F2CC7B7AC7F400F5862E332FC6CE449700A00A9FC83FBA</vt:lpwstr>
  </property>
  <property fmtid="{D5CDD505-2E9C-101B-9397-08002B2CF9AE}" pid="8" name="_dlc_DocIdItemGuid">
    <vt:lpwstr>cab1bd1c-ce92-45ab-850c-5193e3729f76</vt:lpwstr>
  </property>
  <property fmtid="{D5CDD505-2E9C-101B-9397-08002B2CF9AE}" pid="9" name="TaxKeyword">
    <vt:lpwstr/>
  </property>
  <property fmtid="{D5CDD505-2E9C-101B-9397-08002B2CF9AE}" pid="10" name="EriCOLLCategory">
    <vt:lpwstr/>
  </property>
  <property fmtid="{D5CDD505-2E9C-101B-9397-08002B2CF9AE}" pid="11" name="EriCOLLCountry">
    <vt:lpwstr/>
  </property>
  <property fmtid="{D5CDD505-2E9C-101B-9397-08002B2CF9AE}" pid="12" name="EriCOLLCompetence">
    <vt:lpwstr/>
  </property>
  <property fmtid="{D5CDD505-2E9C-101B-9397-08002B2CF9AE}" pid="13" name="EriCOLLProcess">
    <vt:lpwstr/>
  </property>
  <property fmtid="{D5CDD505-2E9C-101B-9397-08002B2CF9AE}" pid="14" name="EriCOLLOrganizationUnit">
    <vt:lpwstr/>
  </property>
  <property fmtid="{D5CDD505-2E9C-101B-9397-08002B2CF9AE}" pid="15" name="EriCOLLProducts">
    <vt:lpwstr/>
  </property>
  <property fmtid="{D5CDD505-2E9C-101B-9397-08002B2CF9AE}" pid="16" name="EriCOLLCustomer">
    <vt:lpwstr/>
  </property>
  <property fmtid="{D5CDD505-2E9C-101B-9397-08002B2CF9AE}" pid="17" name="EriCOLLProjects">
    <vt:lpwstr/>
  </property>
  <property fmtid="{D5CDD505-2E9C-101B-9397-08002B2CF9AE}" pid="18" name="TitusGUID">
    <vt:lpwstr>6a6752fa-62cb-4dda-977c-4737253c80cb</vt:lpwstr>
  </property>
  <property fmtid="{D5CDD505-2E9C-101B-9397-08002B2CF9AE}" pid="19" name="CTP_TimeStamp">
    <vt:lpwstr>2019-02-27 09:40:28Z</vt:lpwstr>
  </property>
  <property fmtid="{D5CDD505-2E9C-101B-9397-08002B2CF9AE}" pid="20" name="CTP_BU">
    <vt:lpwstr>NA</vt:lpwstr>
  </property>
  <property fmtid="{D5CDD505-2E9C-101B-9397-08002B2CF9AE}" pid="21" name="CTP_IDSID">
    <vt:lpwstr>NA</vt:lpwstr>
  </property>
  <property fmtid="{D5CDD505-2E9C-101B-9397-08002B2CF9AE}" pid="22" name="CTP_WWID">
    <vt:lpwstr>NA</vt:lpwstr>
  </property>
  <property fmtid="{D5CDD505-2E9C-101B-9397-08002B2CF9AE}" pid="23" name="CTPClassification">
    <vt:lpwstr>CTP_NT</vt:lpwstr>
  </property>
  <property fmtid="{5C58129F-E5B8-477A-9B38-B3E54BFA04C8}" pid="2">
    <vt:lpwstr>A27793D690CCD30776C89F226D19CB02D2BC4E174274ADED2FA0B3F3A37B93D7</vt:lpwstr>
  </property>
</Properties>
</file>